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3550, P3554 Šluknov\do výběrka\"/>
    </mc:Choice>
  </mc:AlternateContent>
  <bookViews>
    <workbookView xWindow="0" yWindow="0" windowWidth="0" windowHeight="0"/>
  </bookViews>
  <sheets>
    <sheet name="Rekapitulace" sheetId="10" r:id="rId1"/>
    <sheet name="PS 01-01-31" sheetId="2" r:id="rId2"/>
    <sheet name="SO 01-10-01" sheetId="3" r:id="rId3"/>
    <sheet name="SO 01-11-01" sheetId="4" r:id="rId4"/>
    <sheet name="SO 01-13-01" sheetId="5" r:id="rId5"/>
    <sheet name="SO 01-75-01" sheetId="6" r:id="rId6"/>
    <sheet name="SO 01-78-01" sheetId="7" r:id="rId7"/>
    <sheet name="SO 01-86-01" sheetId="8" r:id="rId8"/>
    <sheet name="SO 98-98" sheetId="9" r:id="rId9"/>
  </sheets>
  <calcPr/>
</workbook>
</file>

<file path=xl/calcChain.xml><?xml version="1.0" encoding="utf-8"?>
<calcChain xmlns="http://schemas.openxmlformats.org/spreadsheetml/2006/main">
  <c i="9" l="1" r="M3"/>
  <c i="8" r="M3"/>
  <c i="7" r="M3"/>
  <c i="6" r="M3"/>
  <c i="5" r="M3"/>
  <c i="4" r="M3"/>
  <c i="3" r="M3"/>
  <c i="2" r="M3"/>
  <c i="10" r="C7"/>
  <c r="C6"/>
  <c r="F24"/>
  <c r="D24"/>
  <c r="C24"/>
  <c r="E25"/>
  <c r="F25"/>
  <c r="D25"/>
  <c r="C25"/>
  <c r="E24"/>
  <c r="F22"/>
  <c r="D22"/>
  <c r="C22"/>
  <c r="E23"/>
  <c r="F23"/>
  <c r="D23"/>
  <c r="C23"/>
  <c r="E22"/>
  <c r="F20"/>
  <c r="D20"/>
  <c r="C20"/>
  <c r="E21"/>
  <c r="F21"/>
  <c r="D21"/>
  <c r="C21"/>
  <c r="E20"/>
  <c r="F18"/>
  <c r="D18"/>
  <c r="C18"/>
  <c r="E19"/>
  <c r="F19"/>
  <c r="D19"/>
  <c r="C19"/>
  <c r="E18"/>
  <c r="F16"/>
  <c r="D16"/>
  <c r="C16"/>
  <c r="E17"/>
  <c r="F17"/>
  <c r="D17"/>
  <c r="C17"/>
  <c r="E16"/>
  <c r="F14"/>
  <c r="D14"/>
  <c r="C14"/>
  <c r="E15"/>
  <c r="F15"/>
  <c r="D15"/>
  <c r="C15"/>
  <c r="E14"/>
  <c r="F12"/>
  <c r="D12"/>
  <c r="C12"/>
  <c r="E13"/>
  <c r="F13"/>
  <c r="D13"/>
  <c r="C13"/>
  <c r="E12"/>
  <c r="F10"/>
  <c r="D10"/>
  <c r="C10"/>
  <c r="E11"/>
  <c r="F11"/>
  <c r="D11"/>
  <c r="C11"/>
  <c r="E10"/>
  <c i="9" r="T7"/>
  <c r="M8"/>
  <c r="L8"/>
  <c r="M22"/>
  <c r="L22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8" r="T7"/>
  <c r="M8"/>
  <c r="L8"/>
  <c r="M18"/>
  <c r="L18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7" r="T7"/>
  <c r="M8"/>
  <c r="L8"/>
  <c r="M18"/>
  <c r="L18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6" r="T7"/>
  <c r="M8"/>
  <c r="L8"/>
  <c r="M32"/>
  <c r="L32"/>
  <c r="AA45"/>
  <c r="O45"/>
  <c r="M45"/>
  <c r="I45"/>
  <c r="AA41"/>
  <c r="O41"/>
  <c r="M41"/>
  <c r="I41"/>
  <c r="AA37"/>
  <c r="O37"/>
  <c r="M37"/>
  <c r="I37"/>
  <c r="AA33"/>
  <c r="O33"/>
  <c r="M33"/>
  <c r="I33"/>
  <c r="M27"/>
  <c r="L27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5" r="T7"/>
  <c r="M8"/>
  <c r="L8"/>
  <c r="M80"/>
  <c r="L8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M43"/>
  <c r="L43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4" r="T7"/>
  <c r="M8"/>
  <c r="L8"/>
  <c r="M83"/>
  <c r="L83"/>
  <c r="AA84"/>
  <c r="O84"/>
  <c r="M84"/>
  <c r="I84"/>
  <c r="M70"/>
  <c r="L70"/>
  <c r="AA79"/>
  <c r="O79"/>
  <c r="M79"/>
  <c r="I79"/>
  <c r="AA75"/>
  <c r="O75"/>
  <c r="M75"/>
  <c r="I75"/>
  <c r="AA71"/>
  <c r="O71"/>
  <c r="M71"/>
  <c r="I71"/>
  <c r="M57"/>
  <c r="L57"/>
  <c r="AA66"/>
  <c r="O66"/>
  <c r="M66"/>
  <c r="I66"/>
  <c r="AA62"/>
  <c r="O62"/>
  <c r="M62"/>
  <c r="I62"/>
  <c r="AA58"/>
  <c r="O58"/>
  <c r="M58"/>
  <c r="I58"/>
  <c r="M48"/>
  <c r="L48"/>
  <c r="AA53"/>
  <c r="O53"/>
  <c r="M53"/>
  <c r="I53"/>
  <c r="AA49"/>
  <c r="O49"/>
  <c r="M49"/>
  <c r="I49"/>
  <c r="M39"/>
  <c r="L39"/>
  <c r="AA44"/>
  <c r="O44"/>
  <c r="M44"/>
  <c r="I44"/>
  <c r="AA40"/>
  <c r="O40"/>
  <c r="M40"/>
  <c r="I40"/>
  <c r="M18"/>
  <c r="L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" r="T7"/>
  <c r="M8"/>
  <c r="L8"/>
  <c r="M59"/>
  <c r="L59"/>
  <c r="AA72"/>
  <c r="O72"/>
  <c r="M72"/>
  <c r="I72"/>
  <c r="AA68"/>
  <c r="O68"/>
  <c r="M68"/>
  <c r="I68"/>
  <c r="AA64"/>
  <c r="O64"/>
  <c r="M64"/>
  <c r="I64"/>
  <c r="AA60"/>
  <c r="O60"/>
  <c r="M60"/>
  <c r="I60"/>
  <c r="M26"/>
  <c r="L26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370"/>
  <c r="L370"/>
  <c r="AA383"/>
  <c r="O383"/>
  <c r="M383"/>
  <c r="I383"/>
  <c r="AA379"/>
  <c r="O379"/>
  <c r="M379"/>
  <c r="I379"/>
  <c r="AA375"/>
  <c r="O375"/>
  <c r="M375"/>
  <c r="I375"/>
  <c r="AA371"/>
  <c r="O371"/>
  <c r="M371"/>
  <c r="I371"/>
  <c r="M69"/>
  <c r="L69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6"/>
  <c r="L56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<sst xmlns="http://schemas.openxmlformats.org/spreadsheetml/2006/main">
  <si>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</si>
  <si>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5423530073</t>
  </si>
  <si>
    <t>Doplnění závor na přejezdu P3550 v km 14,664 na trati Šluknov – Dolní Poustevna - Dolní Poustavna st. hr.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</si>
  <si>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</si>
  <si>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</si>
  <si>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</si>
  <si>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</si>
  <si>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</si>
  <si>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</si>
  <si>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</si>
  <si>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</si>
  <si>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</si>
  <si>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</si>
  <si>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</si>
  <si>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01-01-31</t>
  </si>
  <si>
    <t>Železniční přejezd v km 14,664 (P3550), PZZ</t>
  </si>
  <si>
    <t>D.2.1.1.0</t>
  </si>
  <si>
    <t>Kolejový svršek</t>
  </si>
  <si>
    <t xml:space="preserve">  SO 01-10-01</t>
  </si>
  <si>
    <t>Železniční přejezd v km 14,664 (P3550), železniční svršek</t>
  </si>
  <si>
    <t>D.2.1.1.1</t>
  </si>
  <si>
    <t>Kolejový spodek</t>
  </si>
  <si>
    <t xml:space="preserve">  SO 01-11-01</t>
  </si>
  <si>
    <t>Železniční přejezd v km 14,664 (P3550), železniční spodek</t>
  </si>
  <si>
    <t>D.2.1.3</t>
  </si>
  <si>
    <t>Přejezdy a přechody</t>
  </si>
  <si>
    <t xml:space="preserve">  SO 01-13-01</t>
  </si>
  <si>
    <t>Železniční přejezd v ev. km 14,664 (P3550)</t>
  </si>
  <si>
    <t>D.2.2.2</t>
  </si>
  <si>
    <t>Zastřešení nástupišť, přístřešky na nástupištích</t>
  </si>
  <si>
    <t xml:space="preserve">  SO 01-75-01</t>
  </si>
  <si>
    <t>Velký Šenov zast., přístřešek pro cestující</t>
  </si>
  <si>
    <t>D.2.2.5</t>
  </si>
  <si>
    <t>Demolice</t>
  </si>
  <si>
    <t xml:space="preserve">  SO 01-78-01</t>
  </si>
  <si>
    <t>Velký Šenov zast., demolice</t>
  </si>
  <si>
    <t>D.2.3.6</t>
  </si>
  <si>
    <t>Rozvody VN, NN, osvětlení a dálkové ovládání odpojovačů</t>
  </si>
  <si>
    <t xml:space="preserve">  SO 01-86-01</t>
  </si>
  <si>
    <t>Přípojka napájení NN pro železniční přejezd P3550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</si>
  <si>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</si>
  <si>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</si>
  <si>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</si>
  <si>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</si>
  <si>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</si>
  <si>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</si>
  <si>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</si>
  <si>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</si>
  <si>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</si>
  <si>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</si>
  <si>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</si>
  <si>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</si>
  <si>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</si>
  <si>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</si>
  <si>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</si>
  <si>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</si>
  <si>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</si>
  <si>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</si>
  <si>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</si>
  <si>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</si>
  <si>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</si>
  <si>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</si>
  <si>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</si>
  <si>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</si>
  <si>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</si>
  <si>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01-01-31</t>
  </si>
  <si>
    <t>SD</t>
  </si>
  <si>
    <t>0</t>
  </si>
  <si>
    <t>Všeobecné konstrukce a práce</t>
  </si>
  <si>
    <t>P</t>
  </si>
  <si>
    <t>015140R</t>
  </si>
  <si>
    <t/>
  </si>
  <si>
    <t>POPLATKY ZA LIKVIDACI ODPADŮ NEKONTAMINOVANÝCH - 17 01 01 BETON Z DEMOLIC OBJEKTŮ, ZÁKLADŮ TV - VČETNĚ DOPRAVY</t>
  </si>
  <si>
    <t>T</t>
  </si>
  <si>
    <t>R-položka</t>
  </si>
  <si>
    <t>PP</t>
  </si>
  <si>
    <t>6*2.5=15</t>
  </si>
  <si>
    <t>VV</t>
  </si>
  <si>
    <t>z pol. 96611 _x000d_
Celkem 15 = 15,000_x000d_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</si>
  <si>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</si>
  <si>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odpadů,
 – náklady spojené s vyložením a manipulací s materiálem v místě skládky.
2. Způsob měření: 
Tunou se rozumí hmotnost odpadu vytříděného v souladu se zákonem č. 541/2020 Sb., o nakládání s odpady, v platném znění.</t>
  </si>
  <si>
    <t>014201</t>
  </si>
  <si>
    <t>POPLATKY ZA ZEMNÍK - ZEMINA</t>
  </si>
  <si>
    <t>M3</t>
  </si>
  <si>
    <t>OTSKP</t>
  </si>
  <si>
    <t>poplatek za uložení zeminy _x000d_
Celkem 40 = 40,000_x000d_</t>
  </si>
  <si>
    <t>Technická specifikace položky odpovídá příslušné cenové soustavě</t>
  </si>
  <si>
    <t>02943</t>
  </si>
  <si>
    <t>OSTATNÍ POŽADAVKY - VYPRACOVÁNÍ RDS</t>
  </si>
  <si>
    <t>KPL</t>
  </si>
  <si>
    <t>Vypracování RDS pro PZS _x000d_
Celkem 1 = 1,000_x000d_</t>
  </si>
  <si>
    <t>1</t>
  </si>
  <si>
    <t>Zemní práce</t>
  </si>
  <si>
    <t>11120</t>
  </si>
  <si>
    <t>ODSTRANĚNÍ KŘOVIN</t>
  </si>
  <si>
    <t>M2</t>
  </si>
  <si>
    <t>Odstranění náletových dřevin, křoví pro výkop _x000d_
Celkem 20 = 20,000_x000d_</t>
  </si>
  <si>
    <t>12283</t>
  </si>
  <si>
    <t>ODKOPÁVKY A PROKOPÁVKY OBECNÉ TR. II</t>
  </si>
  <si>
    <t>Odkopávka pro chodník kolem technologického domku _x000d_
Celkem 20 = 20,000_x000d_</t>
  </si>
  <si>
    <t>13283</t>
  </si>
  <si>
    <t>HLOUBENÍ RÝH ŠÍŘ DO 2M PAŽ I NEPAŽ TŘ. II</t>
  </si>
  <si>
    <t>Hloubení výkopů 80m délky, 0,5m šířky a 0,8m hloubky _x000d_
Celkem 32 = 32,000_x000d_</t>
  </si>
  <si>
    <t>13183</t>
  </si>
  <si>
    <t>HLOUBENÍ JAM ZAPAŽ I NEPAŽ TŘ II</t>
  </si>
  <si>
    <t>Jámy pro základové patky _x000d_
Celkem 1,25 = 1,250_x000d_</t>
  </si>
  <si>
    <t>14173</t>
  </si>
  <si>
    <t>PROTLAČOVÁNÍ POTRUBÍ Z PLAST HMOT DN DO 200MM</t>
  </si>
  <si>
    <t>M</t>
  </si>
  <si>
    <t>Protlak pod kolejí a silnicí _x000d_
Celkem 24 = 24,000_x000d_</t>
  </si>
  <si>
    <t>17411</t>
  </si>
  <si>
    <t>ZÁSYP JAM A RÝH ZEMINOU SE ZHUTNĚNÍM</t>
  </si>
  <si>
    <t>Zásyp výkopů 80m délky, 0,5m šířky a 0,8m hloubky _x000d_
Celkem 32 = 32,000_x000d_</t>
  </si>
  <si>
    <t>18130</t>
  </si>
  <si>
    <t>ÚPRAVA PLÁNĚ BEZ ZHUTNĚNÍ</t>
  </si>
  <si>
    <t>Úprava po dokončení prací _x000d_
Celkem 60 = 60,000_x000d_</t>
  </si>
  <si>
    <t>2</t>
  </si>
  <si>
    <t>Základy</t>
  </si>
  <si>
    <t>21461H</t>
  </si>
  <si>
    <t>SEPARAČNÍ GEOTEXTILIE DO 1000G/M2</t>
  </si>
  <si>
    <t>Geotextilie pro ochranu kolejového svršku. _x000d_
Celkem 20 = 20,000_x000d_</t>
  </si>
  <si>
    <t>5</t>
  </si>
  <si>
    <t>Komunikace</t>
  </si>
  <si>
    <t>58251</t>
  </si>
  <si>
    <t>DLÁŽDENÉ KRYTY Z BETONOVÝCH DLAŽDIC DO LOŽE Z KAMENIVA</t>
  </si>
  <si>
    <t>Betonová zámková dlažba _x000d_
Celkem 40 = 40,000_x000d_</t>
  </si>
  <si>
    <t>56314</t>
  </si>
  <si>
    <t>VOZOVKOVÉ VRSTVY Z MECHANICKY ZPEVNENÉHO KAMENIVA TL. DO 200MM</t>
  </si>
  <si>
    <t>Kamenivo drcené pod lože dlažby _x000d_
Celkem 40 = 40,000_x000d_</t>
  </si>
  <si>
    <t>56310</t>
  </si>
  <si>
    <t>VOZOVKOVÉ VRSTVY Z MECHANICKY ZPEVNENÉHO KAMENIVA</t>
  </si>
  <si>
    <t>Vyrovnávací lavice pod dlažbu a chodník _x000d_
Celkem 20 = 20,000_x000d_</t>
  </si>
  <si>
    <t>7</t>
  </si>
  <si>
    <t>Přidružená stavební výroba</t>
  </si>
  <si>
    <t>75D161</t>
  </si>
  <si>
    <t>RELÉOVÝ DOMEK (DO 18 M2) PREFABRIKOVANÝ, IZOLOVANÝ, S KLIMATIZACÍ A VNITRNÍ KABELIZACÍ - DODÁVKA</t>
  </si>
  <si>
    <t>KUS</t>
  </si>
  <si>
    <t>Technologický objekt _x000d_
Celkem 1 = 1,000_x000d_</t>
  </si>
  <si>
    <t>75D167</t>
  </si>
  <si>
    <t>RELÉOVÝ DOMEK (DO 18 M2) PREFABRIKOVANÝ - MONTÁŽ</t>
  </si>
  <si>
    <t>Technologický objekt PZS _x000d_
Celkem 1 = 1,000_x000d_</t>
  </si>
  <si>
    <t>75B421</t>
  </si>
  <si>
    <t>STOJANOVÁ ŘADA PRO 2 STOJANY - DODÁVKA</t>
  </si>
  <si>
    <t>Stojanová řada pro technologický objekt PZS _x000d_
Celkem 1 = 1,000_x000d_</t>
  </si>
  <si>
    <t>75B427</t>
  </si>
  <si>
    <t>STOJANOVÁ ŘADA PRO 2 STOJANY - MONTÁŽ</t>
  </si>
  <si>
    <t>75B418</t>
  </si>
  <si>
    <t>STOJANOVÁ ŘADA PRO 1 STOJAN - DEMONTÁŽ</t>
  </si>
  <si>
    <t>Demontáž stávající technologie (v budově zastávky), Stávající výstroj stávajícího technologického objektu _x000d_
Celkem 2 = 2,000_x000d_</t>
  </si>
  <si>
    <t>75D111</t>
  </si>
  <si>
    <t>SKŘÍŇ LOGIKY RELÉOVÉHO PŘEJEZDOVÉHO ZABEZPEČOVACÍHO ZAŘÍZENÍ - DODÁVKA</t>
  </si>
  <si>
    <t>Technologie reléová s elektronickými doplňky pro PZS _x000d_
Celkem 1 = 1,000_x000d_</t>
  </si>
  <si>
    <t>75D117</t>
  </si>
  <si>
    <t>SKŘÍŇ LOGIKY RELÉOVÉHO PŘEJEZDOVÉHO ZABEZPEČOVACÍHO ZAŘÍZENÍ - MONTÁŽ</t>
  </si>
  <si>
    <t>75D118</t>
  </si>
  <si>
    <t>SKŘÍŇ LOGIKY RELÉOVÉHO PŘEJEZDOVÉHO ZABEZPEČOVACÍHO ZAŘÍZENÍ - DEMONTÁŽ</t>
  </si>
  <si>
    <t>Demontáž stávající technologie PZS včetně kabelizace _x000d_
Celkem 1 = 1,000_x000d_</t>
  </si>
  <si>
    <t>75B6N1</t>
  </si>
  <si>
    <t>BEZÚDRŽBOVÁ BATERIE 24 V/420 AH - DODÁVKA</t>
  </si>
  <si>
    <t>Baterie pro technologii PZS _x000d_
Celkem 1 = 1,000_x000d_</t>
  </si>
  <si>
    <t>75B6T7</t>
  </si>
  <si>
    <t>BATERIE - MONTÁŽ</t>
  </si>
  <si>
    <t>75B6T8</t>
  </si>
  <si>
    <t>BATERIE - DEMONTÁŽ</t>
  </si>
  <si>
    <t>Demontáž stávající baterie _x000d_
Celkem 1 = 1,000_x000d_</t>
  </si>
  <si>
    <t>Demontáž baterií ve stávajícím technologickém objektu</t>
  </si>
  <si>
    <t>75D181</t>
  </si>
  <si>
    <t>NAPÁJECÍ SKŘÍŇ PŘEJEZDOVÉHO ZABEZPEČOVACÍHO ZAŘÍZENÍ - DODÁVKA</t>
  </si>
  <si>
    <t>Dobíječ pro PZS _x000d_
Celkem 1 = 1,000_x000d_</t>
  </si>
  <si>
    <t>75D187</t>
  </si>
  <si>
    <t>NAPÁJECÍ SKŘÍŇ PŘEJEZDOVÉHO ZABEZPEČOVACÍHO ZAŘÍZENÍ - MONTÁŽ</t>
  </si>
  <si>
    <t>75D188</t>
  </si>
  <si>
    <t>NAPÁJECÍ SKŘÍŇ PŘEJEZDOVÉHO ZABEZPEČOVACÍHO ZAŘÍZENÍ - DEMONTÁŽ</t>
  </si>
  <si>
    <t>Demontáž stávajícího dobíječe _x000d_
Celkem 1 = 1,000_x000d_</t>
  </si>
  <si>
    <t>Stávající dobíječ ve stávajícím technologickém objektu</t>
  </si>
  <si>
    <t>75D231</t>
  </si>
  <si>
    <t>VÝSTRAŽNÍK SE ZÁVOROU, 2 SKŘÍNĚ - DODÁVKA</t>
  </si>
  <si>
    <t>Závorový stojan "A" a "B" _x000d_
Celkem 2 = 2,000_x000d_</t>
  </si>
  <si>
    <t>75D237</t>
  </si>
  <si>
    <t>VÝSTRAŽNÍK SE ZÁVOROU, 2 SKŘÍNĚ - MONTÁŽ</t>
  </si>
  <si>
    <t>75D211</t>
  </si>
  <si>
    <t>VÝSTRAŽNÍK SE ZÁVOROU, 1 SKŘÍŇ - DODÁVKA</t>
  </si>
  <si>
    <t>Závorový stojan "C" a "D" _x000d_
Celkem 2 = 2,000_x000d_</t>
  </si>
  <si>
    <t>75D217</t>
  </si>
  <si>
    <t>VÝSTRAŽNÍK SE ZÁVOROU, 1 SKŘÍŇ - MONTÁŽ</t>
  </si>
  <si>
    <t>75D228</t>
  </si>
  <si>
    <t>VÝSTRAŽNÍK BEZ ZÁVORY, 1 SKŘÍŇ - DEMONTÁŽ</t>
  </si>
  <si>
    <t>Demontáž stávajícího výstražníku "C" _x000d_
Celkem 1 = 1,000_x000d_</t>
  </si>
  <si>
    <t>75D248</t>
  </si>
  <si>
    <t>VÝSTRAŽNÍK BEZ ZÁVORY, 2 SKŘÍNĚ - DEMONTÁŽ</t>
  </si>
  <si>
    <t>Demontáž stávajících výstražníků "A1" a "A2" _x000d_
Celkem 1 = 1,000_x000d_</t>
  </si>
  <si>
    <t>75D248R</t>
  </si>
  <si>
    <t>VÝSTRAŽNÍK BEZ ZÁVORY, 3 SKŘÍNĚ - DEMONTÁŽ</t>
  </si>
  <si>
    <t>Demontáž stávajících výstražníků "C1", "C2" a "C3" _x000d_
Celkem 1 = 1,000_x000d_</t>
  </si>
  <si>
    <t>75D271</t>
  </si>
  <si>
    <t>ZAŘÍZENÍ (PZZ) PRO NEVIDOMÉ - DODÁVKA</t>
  </si>
  <si>
    <t>Zařízení pro nevidomé, pro všechny výstražníky, včetně vnitřní technologie. _x000d_
Celkem 1 = 1,000_x000d_</t>
  </si>
  <si>
    <t>Technická specifikace položky odpovídá příslušné cenové soustavě.</t>
  </si>
  <si>
    <t>75D277</t>
  </si>
  <si>
    <t>ZAŘÍZENÍ (PZZ) PRO NEVIDOMÉ - MONTÁŽ</t>
  </si>
  <si>
    <t>744231</t>
  </si>
  <si>
    <t>KABELOVÁ SKŘÍŇ VENKOVNÍ SPOLEČNÁ PŘÍSTROJOVÁ PRO PŘEJEZDY</t>
  </si>
  <si>
    <t>Společná skříň přístrojová (SSP) pro PZS _x000d_
Celkem 1 = 1,000_x000d_</t>
  </si>
  <si>
    <t>75B497</t>
  </si>
  <si>
    <t>SKŘÍŇ KABELOVÁ - MONTÁŽ</t>
  </si>
  <si>
    <t>744633</t>
  </si>
  <si>
    <t>JISTIČ TŘÍPÓLOVÝ (10 KA) OD 13 DO 20 A</t>
  </si>
  <si>
    <t>Jistič do SSP _x000d_
Celkem 1 = 1,000_x000d_</t>
  </si>
  <si>
    <t>744Q22</t>
  </si>
  <si>
    <t>SVODIČ PŘEPĚTÍ TYP 1+2 (TŘÍDA B+C) 3-4 PÓLOVÝ</t>
  </si>
  <si>
    <t>Svodič přepětí do rozváděče SSP _x000d_
Celkem 1 = 1,000_x000d_</t>
  </si>
  <si>
    <t>75C917</t>
  </si>
  <si>
    <t>SNÍMAC POCÍTACE NÁPRAV - MONTÁŽ</t>
  </si>
  <si>
    <t>Posun čidla počítače náprav PBCV9 _x000d_
Celkem 1 = 1,000_x000d_</t>
  </si>
  <si>
    <t>75C918</t>
  </si>
  <si>
    <t>SNÍMAČ POČÍTAČE NÁPRAV - DEMONTÁŽ</t>
  </si>
  <si>
    <t>75C931</t>
  </si>
  <si>
    <t>SKŘÍŇ S POČÍTAČI NÁPRAV 8 BODŮ/7 ÚSEKŮ - DODÁVKA</t>
  </si>
  <si>
    <t>Skříň s počítači náprav (126TE) do reléovéjho stojanu _x000d_
Celkem 1 = 1,000_x000d_</t>
  </si>
  <si>
    <t>75C937</t>
  </si>
  <si>
    <t>SKŘÍŇ S POČÍTAČI NÁPRAV 8 BODŮ/7 ÚSEKŮ - MONTÁŽ</t>
  </si>
  <si>
    <t>75B871</t>
  </si>
  <si>
    <t>ZAŘÍZENÍ BEZPEČNÉ KOMUNIKACE MEZI ZABEZPEČOVACÍMI ZAŘÍZENÍMI (32 PERIFERIÍ) - DODÁVKA</t>
  </si>
  <si>
    <t>Přenos stavu PZS _x000d_
Celkem 1 = 1,000_x000d_</t>
  </si>
  <si>
    <t>75B877</t>
  </si>
  <si>
    <t>ZAŘÍZENÍ BEZPEČNÉ KOMUNIKACE MEZI ZABEZPEČOVACÍMI ZAŘÍZENÍMI (32 PERIFERIÍ) -</t>
  </si>
  <si>
    <t>MONTÁŽ</t>
  </si>
  <si>
    <t>75B919</t>
  </si>
  <si>
    <t>ZÁKLADNÍ SW ELEKTRONICKÉHO STAVĚDLA S RELÉOVÝM ROZHRANÍM - ÚPRAVA</t>
  </si>
  <si>
    <t>Úpava indikací PZS P3550 na JOP Rumburk a JOP Mikulášovice _x000d_
Celkem 0,2 = 0,200_x000d_</t>
  </si>
  <si>
    <t>75E197</t>
  </si>
  <si>
    <t>PŘÍPRAVA A CELKOVÉ ZKOUŠKY PŘEJEZDOVÉHO ZABEZPEČOVACÍHO ZAŘÍZENÍ PRO JEDNU</t>
  </si>
  <si>
    <t>KOLEJ</t>
  </si>
  <si>
    <t>Přezkoušení technologie PZS _x000d_
Celkem 1 = 1,000_x000d_</t>
  </si>
  <si>
    <t>75E1C7</t>
  </si>
  <si>
    <t>PROTOKOL UTZ</t>
  </si>
  <si>
    <t>Protokol pro technologii PZS _x000d_
Celkem 1 = 1,000_x000d_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</si>
  <si>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</si>
  <si>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</si>
  <si>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revizní zprávy PZS a SSP _x000d_
Celkem 1 = 1,000_x000d_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</si>
  <si>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</si>
  <si>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</si>
  <si>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revizní zprávy PZS a SSP _x000d_
Celkem 20 = 20,000_x000d_</t>
  </si>
  <si>
    <t>747413</t>
  </si>
  <si>
    <t>MĚŘENÍ ZEMNÍCH ODPORŮ - ZEMNICÍ SÍTĚ DÉLKY PÁSKU DO 100 M</t>
  </si>
  <si>
    <t>Měření uzemnění rozváděče _x000d_
Celkem 1 = 1,000_x000d_</t>
  </si>
  <si>
    <t>75IG21</t>
  </si>
  <si>
    <t>SVORKA ROZPOJOVACÍ ZKUŠEBNÍ</t>
  </si>
  <si>
    <t>Pro uzemnění rozváděče _x000d_
Celkem 2 = 2,000_x000d_</t>
  </si>
  <si>
    <t>75IG2X</t>
  </si>
  <si>
    <t>SVORKA ROZPOJOVACÍ ZKUŠEBNÍ - MONTÁŽ</t>
  </si>
  <si>
    <t>75IG61</t>
  </si>
  <si>
    <t>VEDENÍ UZEMŇOVACÍ V ZEMI Z FEZN DRÁTU DO 120 MM2</t>
  </si>
  <si>
    <t>Zemnění rozváděče _x000d_
Celkem 30 = 30,000_x000d_</t>
  </si>
  <si>
    <t>75IG6X</t>
  </si>
  <si>
    <t>VEDENÍ UZEMŇOVACÍ V ZEMI Z FEZN DRÁTU DO 120 MM2 - MONTÁŽ</t>
  </si>
  <si>
    <t>741B11</t>
  </si>
  <si>
    <t>ZEMNÍCÍ TYČ FEZN DÉLKY DO 2 M</t>
  </si>
  <si>
    <t>Zemnění rozváděče _x000d_
Celkem 4 = 4,000_x000d_</t>
  </si>
  <si>
    <t>75B711</t>
  </si>
  <si>
    <t>PŘEPĚŤOVÁ OCHRANA PRO PRVEK V KOLEJIŠTI - DODÁVKA</t>
  </si>
  <si>
    <t>Dle zákresu na v.č. 407 _x000d_
Celkem 4 = 4,000_x000d_</t>
  </si>
  <si>
    <t>75B717</t>
  </si>
  <si>
    <t>PŘEPĚŤOVÁ OCHRANA PRO PRVEK V KOLEJIŠTI - MONTÁŽ</t>
  </si>
  <si>
    <t>702112</t>
  </si>
  <si>
    <t>KABELOVÝ ŽLAB ZEMNÍ VČETNĚ KRYTU SVĚTLÉ ŠÍŘKY PŘES 120 DO 250 MM</t>
  </si>
  <si>
    <t>Pro kabelizaci k výstražníkům a závorovým stojanům _x000d_
Celkem 70 = 70,000_x000d_</t>
  </si>
  <si>
    <t>742P14</t>
  </si>
  <si>
    <t>ZATAŽENÍ KABELU DO CHRÁNIČKY - KABEL PŘES 4 KG/M</t>
  </si>
  <si>
    <t>Zatažení kabelizace do protlaků _x000d_
Celkem 24 = 24,000_x000d_</t>
  </si>
  <si>
    <t>742H11</t>
  </si>
  <si>
    <t>KABEL NN ČTYŘ- A PĚTIŽÍLOVÝ CU S PLASTOVOU IZOLACÍ DO 2,5 MM2</t>
  </si>
  <si>
    <t>Kabelové schéma _x000d_
Celkem 10 = 10,000_x000d_</t>
  </si>
  <si>
    <t>742H12</t>
  </si>
  <si>
    <t>KABEL NN ČTYŘ- A PĚTIŽÍLOVÝ CU S PLASTOVOU IZOLACÍ OD 4 DO 16 MM2</t>
  </si>
  <si>
    <t>Kabelové schéma _x000d_
Celkem 130 = 130,000_x000d_</t>
  </si>
  <si>
    <t>75A111</t>
  </si>
  <si>
    <t>KABEL METALICKÝ JEDNOPLÁŠŤOVÝ DO 12 PÁRŮ - DODÁVKA</t>
  </si>
  <si>
    <t>KMPÁR</t>
  </si>
  <si>
    <t>Kabelové schéma _x000d_
Celkem 1,93 = 1,930_x000d_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</si>
  <si>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</si>
  <si>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</si>
  <si>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</si>
  <si>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</si>
  <si>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 _x000d_
Celkem 2,32 = 2,320_x000d_</t>
  </si>
  <si>
    <t>75A227</t>
  </si>
  <si>
    <t>ZATAŽENÍ A SPOJKOVÁNÍ KABELŮ PŘES 12 PÁRŮ - MONTÁŽ</t>
  </si>
  <si>
    <t>75I221</t>
  </si>
  <si>
    <t>KABEL ZEMNÍ DVOUPLÁŠTOVÝ BEZ PANCÍRE PRUMERU ŽÍLY 0,8 MM DO 5XN</t>
  </si>
  <si>
    <t>KMCTYRKA</t>
  </si>
  <si>
    <t>Kabelové schéma _x000d_
Celkem 0,03 = 0,030_x000d_</t>
  </si>
  <si>
    <t>75I222</t>
  </si>
  <si>
    <t>KABEL ZEMNÍ DVOUPLÁŠŤOVÝ BEZ PANCÍŘE PRŮMĚRU ŽÍLY 0,8 MM DO 25XN</t>
  </si>
  <si>
    <t>Kabelové schéma _x000d_
Celkem 0,5 = 0,500_x000d_</t>
  </si>
  <si>
    <t>75I22X</t>
  </si>
  <si>
    <t>KABEL ZEMNÍ DVOUPLÁŠTOVÝ BEZ PANCÍRE PRUMERU ŽÍLY 0,8 MM - MONTÁŽ</t>
  </si>
  <si>
    <t>Kabelové schéma _x000d_
Celkem 35 = 35,000_x000d_</t>
  </si>
  <si>
    <t>75IH41</t>
  </si>
  <si>
    <t>UKONČENÍ KABELU FORMA KABELOVÁ DÉLKY PŘES 0,5 M DO 5XN</t>
  </si>
  <si>
    <t>Kabelové schéma _x000d_
Celkem 1 = 1,000_x000d_</t>
  </si>
  <si>
    <t>75IH42</t>
  </si>
  <si>
    <t>UKONČENÍ KABELU FORMA KABELOVÁ DÉLKY PŘES 0,5 M DO 25XN</t>
  </si>
  <si>
    <t>75A311</t>
  </si>
  <si>
    <t>KABELOVÁ FORMA (UKONČENÍ KABELŮ) PRO KABELY ZABEZPEČOVACÍ DO 12 PÁRŮ</t>
  </si>
  <si>
    <t>Kabelové schéma, tabulka kabelů _x000d_
Celkem 7 = 7,000_x000d_</t>
  </si>
  <si>
    <t>75A312</t>
  </si>
  <si>
    <t>KABELOVÁ FORMA (UKONČENÍ KABELŮ) PRO KABELY ZABEZPEČOVACÍ PŘES 12 PÁRŮ</t>
  </si>
  <si>
    <t>Kabelové schéma _x000d_
Celkem 4 = 4,000_x000d_</t>
  </si>
  <si>
    <t>742L11</t>
  </si>
  <si>
    <t>UKONČENÍ DVOU AŽ PĚTIŽÍLOVÉHO KABELU V ROZVADĚČI NEBO NA PŘÍSTROJI DO 2,5 MM2</t>
  </si>
  <si>
    <t>Kabelové schéma _x000d_
Celkem 2 = 2,000_x000d_</t>
  </si>
  <si>
    <t>742L12</t>
  </si>
  <si>
    <t>UKONČENÍ DVOU AŽ PĚTIŽÍLOVÉHO KABELU V ROZVADĚČI NEBO NA PŘÍSTROJI OD 4 DO 16 MM2</t>
  </si>
  <si>
    <t>Kabelové schéma _x000d_
Celkem 5 = 5,000_x000d_</t>
  </si>
  <si>
    <t>75A322</t>
  </si>
  <si>
    <t>SPOJKA ROVNÁ PRO PLASTOVÉ KABELY S JÁDRY O PRŮMĚRU 1 MM2 PŘES 12 PÁRŮ</t>
  </si>
  <si>
    <t>Kabelové schéma (naspojkování stávajícího kabelu č.880) _x000d_
Celkem 1 = 1,000_x000d_</t>
  </si>
  <si>
    <t>75A332</t>
  </si>
  <si>
    <t>SPOJKA ROVNÁ PRO PLASTOVÉ KABELY SE STÍNĚNÍM S JÁDRY O PRŮMĚRU 1 MM2 PŘES 12 PÁRŮ</t>
  </si>
  <si>
    <t>Kabelové schéma (naspojkování stávajícího kabelu č.480) _x000d_
Celkem 1 = 1,000_x000d_</t>
  </si>
  <si>
    <t>747521</t>
  </si>
  <si>
    <t>ZKOUŠKY VODIČŮ A KABELŮ OVLÁDACÍCH OD 5 DO 12 ŽIL</t>
  </si>
  <si>
    <t>Kabelové schéma _x000d_
Celkem 7 = 7,000_x000d_</t>
  </si>
  <si>
    <t>747522</t>
  </si>
  <si>
    <t>ZKOUŠKY VODIČŮ A KABELŮ OVLÁDACÍCH PŘES 12 DO 24 ŽIL</t>
  </si>
  <si>
    <t>75IH81</t>
  </si>
  <si>
    <t>UKONČENÍ KABELU OBJÍMKA KABELOVÁ</t>
  </si>
  <si>
    <t>Kabelové schéma _x000d_
Celkem 18 = 18,000_x000d_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</si>
  <si>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</si>
  <si>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</si>
  <si>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</si>
  <si>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</si>
  <si>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18 = 18,000_x000d_</t>
  </si>
  <si>
    <t>75IH9X</t>
  </si>
  <si>
    <t>UKONČENÍ KABELU ŠTÍTEK KABELOVÝ - MONTÁŽ</t>
  </si>
  <si>
    <t>747411</t>
  </si>
  <si>
    <t>MĚŘENÍ ZEMNÍCH ODPORŮ - ZEMNIČE PRVNÍHO NEBO SAMOSTATNÉHO</t>
  </si>
  <si>
    <t>Měření zemniče _x000d_
Celkem 1 = 1,000_x000d_</t>
  </si>
  <si>
    <t>702312</t>
  </si>
  <si>
    <t>ZAKRYTÍ KABELŮ VÝSTRAŽNOU FÓLIÍ ŠÍŘKY PŘES 20 DO 40 CM</t>
  </si>
  <si>
    <t>Zakrytí kabelové trasy _x000d_
Celkem 80 = 80,000_x000d_</t>
  </si>
  <si>
    <t>701005</t>
  </si>
  <si>
    <t>VYHLEDÁVACÍ MARKER ZEMNÍ S MOŽNOSTÍ ZÁPISU</t>
  </si>
  <si>
    <t>Markery pro označení _x000d_
Celkem 16 = 16,000_x000d_</t>
  </si>
  <si>
    <t>703755</t>
  </si>
  <si>
    <t>PROTIPOŽÁRNÍ UCPÁVKA PROSTUPU KABELOVÉHO PR. DO 200MM, DO EI 90 MIN.</t>
  </si>
  <si>
    <t>Prostup do technologického objektu _x000d_
Celkem 16 = 16,000_x000d_</t>
  </si>
  <si>
    <t>9</t>
  </si>
  <si>
    <t>Ostatní práce</t>
  </si>
  <si>
    <t>96611</t>
  </si>
  <si>
    <t>BOURÁNÍ KONSTRUKCÍ Z BETON DÍLCŮ</t>
  </si>
  <si>
    <t>Likvidace základů stávajících výstražníků _x000d_
Celkem 6 = 6,000_x000d_</t>
  </si>
  <si>
    <t>917223</t>
  </si>
  <si>
    <t>SILNICNÍ A CHODNÍKOVÉ OBRUBY Z BETONOVÝCH OBRUBNÍKU ŠÍR 100MM</t>
  </si>
  <si>
    <t>chodníková obruba dlážděné plochy _x000d_
Celkem 10 = 10,000_x000d_</t>
  </si>
  <si>
    <t>914171</t>
  </si>
  <si>
    <t>DOPRAVNÍ ZNAČKY ZÁKLADNÍ VELIKOSTI HLINÍKOVÉ FÓLIE TŘ 2 - DODÁVKA A MONTÁŽ</t>
  </si>
  <si>
    <t>DZ A29 5x, A32a 6x, A31a 3x, E7b 1x _x000d_
Celkem 15 = 15,000_x000d_</t>
  </si>
  <si>
    <t>914173</t>
  </si>
  <si>
    <t>DOPRAVNÍ ZNAČKY ZÁKLADNÍ VELIKOSTI HLINÍKOVÉ FÓLIE TŘ 2 - DEMONTÁŽ</t>
  </si>
  <si>
    <t>DZ A30 4x _x000d_
Celkem 4 = 4,000_x000d_</t>
  </si>
  <si>
    <t>SO 01-10-01</t>
  </si>
  <si>
    <t>015150R</t>
  </si>
  <si>
    <t xml:space="preserve">POPLATKY ZA LIKVIDACŮ ODPADŮ NEKONTAMINOVANÝCH - 17 05 08  ŠTĚRK Z KOLEJIŠTĚ (ODPAD PO RECYKLACI) - VČETNĚ DOPRAVY</t>
  </si>
  <si>
    <t>R-POLOŽKA</t>
  </si>
  <si>
    <t>Cena za příjem odpadu a jeho odvoz z místa stavby do recyklačního centra</t>
  </si>
  <si>
    <t>(63*2,1-7,7-43,75)*1,8=145,530[A] _x000d_
Celkem 145,53 = 145,530_x000d_</t>
  </si>
  <si>
    <t>015210R</t>
  </si>
  <si>
    <t>POPLATKY ZA LIKVIDACI ODPADŮ NEKONTAMINOVANÝCH - 17 01 01 ŽELEZNIČNÍ PRAŽCE
BETONOVÉ - VČETNĚ DOPRAVY</t>
  </si>
  <si>
    <t>Betonové pražce 94*0,270=25,380 [A] _x000d_
Celkem 25,38 = 25,380_x000d_</t>
  </si>
  <si>
    <t>015250R</t>
  </si>
  <si>
    <t xml:space="preserve">POPLATKY ZA LIKVIDACŮ ODPADŮ NEKONTAMINOVANÝCH - 17 02 03  POLYETYLÉNOVÉ PODLOŽKY (ŽEL. SVRŠEK) - VČETNĚ DOPRAVY</t>
  </si>
  <si>
    <t>188*0.090/1000=0,017 [A] _x000d_
Celkem 0,017 = 0,017_x000d_</t>
  </si>
  <si>
    <t>015260R</t>
  </si>
  <si>
    <t xml:space="preserve">POPLATKY ZA LIKVIDACŮ ODPADŮ NEKONTAMINOVANÝCH - 07 02 99  PRYŽOVÉ PODLOŽKY (ŽEL. SVRŠEK) - VČETNĚ DOPRAVY</t>
  </si>
  <si>
    <t>188*0.168/1000=0,032 [A] _x000d_
Celkem 0,032 = 0,032_x000d_</t>
  </si>
  <si>
    <t>1. Položka obsahuje: 
 – veškeré poplatky provozovateli skládky, recyklační linky nebo jiného zařízení na zpracování nebo likvidaci odpadů související s převzetím, uložením, zpracováním nebo likvidací odpadu 
2. Způsob měření: 
Tunou se rozumí hmotnost odpadu vytříděného v souladu se zákonem č. 541/2020 Sb., o nakládání s odpady, v platném znění.</t>
  </si>
  <si>
    <t>512550</t>
  </si>
  <si>
    <t>KOLEJOVÉ LOŽE - ZŘÍZENÍ Z KAMENIVA HRUBÉHO DRCENÉHO (ŠTĚRK)</t>
  </si>
  <si>
    <t>Nové kol. lože pod přejezdem</t>
  </si>
  <si>
    <t>63*2,1*0,6=79,380 [A] _x000d_
Celkem 79,38 = 79,380_x000d_</t>
  </si>
  <si>
    <t>513550</t>
  </si>
  <si>
    <t>KOLEJOVÉ LOŽE - DOPLNĚNÍ Z KAMENIVA HRUBÉHO DRCENÉHO (ŠTĚRK)</t>
  </si>
  <si>
    <t>V místě rekonstrukce žel. svršku 
63*2,1*0,4=52,920 [A]
Doplnění pro ASP 
179*2,1*0,4=150,360 [B] 
Doplnění do polozap. lože
52*0.45=23,400 [C] 
A+B+C=226,680 [D] _x000d_
Celkem 226,68 = 226,680_x000d_</t>
  </si>
  <si>
    <t>523152</t>
  </si>
  <si>
    <t>KOLEJ 60 E2, ROZD. "C", BEZSTYKOVÁ, PR. BET. BEZPODKLADNICOVÝ, UP. PRUŽNÉ</t>
  </si>
  <si>
    <t>Kolej před a za přejezdovou konstrukcí</t>
  </si>
  <si>
    <t>50,000 [A] _x000d_
Celkem 50 = 50,000_x000d_</t>
  </si>
  <si>
    <t>524352</t>
  </si>
  <si>
    <t>KOLEJ 60 E2, ROZD. "U", BEZSTYKOVÁ, PR. BET. BEZPODKLADNICOVÝ, UP. PRUŽNÉ</t>
  </si>
  <si>
    <t>Kolej pod přejezdovou konstrukcí</t>
  </si>
  <si>
    <t>13,000 [A] _x000d_
Celkem 13 = 13,000_x000d_</t>
  </si>
  <si>
    <t>542121</t>
  </si>
  <si>
    <t>SMĚROVÉ A VÝŠKOVÉ VYROVNÁNÍ KOLEJE NA PRAŽCÍCH BETONOVÝCH DO 0,05 M</t>
  </si>
  <si>
    <t>Propracování stávajícího úseku km 11.020 - 11.040 a 11.098 - 11.115</t>
  </si>
  <si>
    <t>545111</t>
  </si>
  <si>
    <t>SVAR KOLEJNIC (STEJNÉHO TVARU) 60 E2, R 65 JEDNOTLIVĚ</t>
  </si>
  <si>
    <t>4ks svaření nového roštu</t>
  </si>
  <si>
    <t>545240</t>
  </si>
  <si>
    <t>SVAR PŘECHODOVÝ (PŘECHODOVÁ KOLEJNICE) 60 E2/R 65</t>
  </si>
  <si>
    <t>4ks v napojení na stáv. stav</t>
  </si>
  <si>
    <t>549311</t>
  </si>
  <si>
    <t>ZRUŠENÍ A ZNOVUZŘÍZENÍ BEZSTYKOVÉ KOLEJE NA NEDEMONTOVANÝCH ÚSECÍCH V KOLEJI</t>
  </si>
  <si>
    <t>150m před a za vkládaným kol. roštem</t>
  </si>
  <si>
    <t>Ostatní konstrukce a práce</t>
  </si>
  <si>
    <t>921930</t>
  </si>
  <si>
    <t>ANTIKOROZNÍ PROVEDENÍ UPEVŇOVADEL A JINÉHO DROBNÉHO KOLEJIVA</t>
  </si>
  <si>
    <t>V místě přejezdové konstrukce</t>
  </si>
  <si>
    <t>13=13,000 [A] _x000d_
Celkem 13 = 13,000_x000d_</t>
  </si>
  <si>
    <t>965010</t>
  </si>
  <si>
    <t>ODSTRANĚNÍ KOLEJOVÉHO LOŽE A DRÁŽNÍCH STEZEK</t>
  </si>
  <si>
    <t>Odtěžení stávajícího kol. lože</t>
  </si>
  <si>
    <t>63*2,1=132,300 [A] _x000d_
Celkem 132,3 = 132,300_x000d_</t>
  </si>
  <si>
    <t>965114</t>
  </si>
  <si>
    <t>DEMONTÁŽ KOLEJE NA BETONOVÝCH PRAŽCÍCH ROZEBRÁNÍM DO SOUČÁSTÍ</t>
  </si>
  <si>
    <t>kolej km 14,629 až 14,692</t>
  </si>
  <si>
    <t>965115</t>
  </si>
  <si>
    <t>DEMONTÁŽ KOLEJE NA BETONOVÝCH PRAŽCÍCH - ODVOZ ROZEBRANÝCH SOUČÁSTÍ NA MONTÁŽNÍ ZÁKLADNU</t>
  </si>
  <si>
    <t>tkm</t>
  </si>
  <si>
    <t>Odvoz starých kolejnic z přejezdu na deponii objednatele v ŽST Mikulášovice d.n.</t>
  </si>
  <si>
    <t>Kolejnice 2*63*0,065x25 km=204,750 [A] _x000d_
Celkem 204,75 = 204,750_x000d_</t>
  </si>
  <si>
    <t>SO 01-11-01</t>
  </si>
  <si>
    <t>015111R</t>
  </si>
  <si>
    <t xml:space="preserve">POPLATKY ZA LIKVIDACŮ ODPADŮ NEKONTAMINOVANÝCH - 17 05 04  VYTĚŽENÉ ZEMINY A HORNINY -  I. TŘÍDA TĚŽITELNOSTI - VČETNĚ DOPRAVY</t>
  </si>
  <si>
    <t>(107,380+(48,800-24,800)+5.000)*1,8=245.484 [A] _x000d_
Celkem 245,484 = 245,484_x000d_</t>
  </si>
  <si>
    <t>02811</t>
  </si>
  <si>
    <t>PRŮZKUMNÉ PRÁCE GEOTECHNICKÉ NA POVRCHU</t>
  </si>
  <si>
    <t>Zatěžovací zkouška</t>
  </si>
  <si>
    <t>12273</t>
  </si>
  <si>
    <t>ODKOPÁVKY A PROKOPÁVKY OBECNÉ TŘ. I</t>
  </si>
  <si>
    <t>výkopy pro žel. spodek</t>
  </si>
  <si>
    <t>40*5,20*0,20=41,600 [A] - úsek pouze s konstrukční vrstvou
23*5,20*0,55=65,780 [B] - úsek se ZKPP
A+B=107,380 [C] _x000d_
Celkem 107,38 = 107,380_x000d_</t>
  </si>
  <si>
    <t>13273</t>
  </si>
  <si>
    <t>HLOUBENÍ RÝH ŠÍŘ DO 2M PAŽ I NEPAŽ TŘ. I</t>
  </si>
  <si>
    <t>Výkop trativodu + sv. potrubí</t>
  </si>
  <si>
    <t>60*0.5*0.8=24,000 [A]
62*0.5*0.8=24,800 [B]
A+B=48,800 [C] _x000d_
Celkem 48,8 = 48,800_x000d_</t>
  </si>
  <si>
    <t>13373</t>
  </si>
  <si>
    <t>HLOUBENÍ ŠACHET ZAPAŽ I NEPAŽ TŘ. I</t>
  </si>
  <si>
    <t>Výkop pro Š1 až Š5</t>
  </si>
  <si>
    <t>5*1.0=5.000 [A] _x000d_
Celkem 5 = 5,000_x000d_</t>
  </si>
  <si>
    <t>zpětný zásyp sv. potrubí</t>
  </si>
  <si>
    <t>62*0,5*0,8=24,800 [A] _x000d_
Celkem 24,8 = 24,800_x000d_</t>
  </si>
  <si>
    <t>18110</t>
  </si>
  <si>
    <t>ÚPRAVA PLÁNĚ SE ZHUTNĚNÍM V HORNINĚ TŘ. I</t>
  </si>
  <si>
    <t>Hutnění žel spodku, odměřeno ze situace a řezů</t>
  </si>
  <si>
    <t>5,2*63=327,600 [A] _x000d_
Celkem 327,6 = 327,600_x000d_</t>
  </si>
  <si>
    <t>21264</t>
  </si>
  <si>
    <t>TRATIVODY KOMPLET Z TRUB Z PLAST HMOT DN DO 200MM</t>
  </si>
  <si>
    <t>PE-HD DN160, Odměřeno ze situace</t>
  </si>
  <si>
    <t>30+30=60.000 [A] _x000d_
Celkem 60 = 60,000_x000d_</t>
  </si>
  <si>
    <t>21461</t>
  </si>
  <si>
    <t>SEPARAČNÍ GEOTEXTILIE</t>
  </si>
  <si>
    <t>Do trativodu</t>
  </si>
  <si>
    <t>60*2=120.000 [A] _x000d_
Celkem 120 = 120,000_x000d_</t>
  </si>
  <si>
    <t>4</t>
  </si>
  <si>
    <t>Vodorovné konstrukce</t>
  </si>
  <si>
    <t>457312</t>
  </si>
  <si>
    <t>VYROVNÁVACÍ A SPÁDOVÝ PROSTÝ BETON C12/15</t>
  </si>
  <si>
    <t xml:space="preserve">Podbetonování trativodu v tl. 100mm  C12/15</t>
  </si>
  <si>
    <t>12*0,5*0,10=0,600 [A] _x000d_
Celkem 0,6 = 0,600_x000d_</t>
  </si>
  <si>
    <t>465512</t>
  </si>
  <si>
    <t>DLAŽBY Z LOMOVÉHO KAMENE NA MC</t>
  </si>
  <si>
    <t>odláždění vyústění sv. potrubí, odměřeno ze situace</t>
  </si>
  <si>
    <t>3,500=3,500 [A] _x000d_
Celkem 3,5 = 3,500_x000d_</t>
  </si>
  <si>
    <t>501101</t>
  </si>
  <si>
    <t>ZŘÍZENÍ KONSTRUKČNÍ VRSTVY TĚLESA ŽELEZNIČNÍHO SPODKU ZE ŠTĚRKODRTI NOVÉ</t>
  </si>
  <si>
    <t>Konstr. vrstva fr. 0/63 tl. 200mm, odměřeno ze situace a řezů</t>
  </si>
  <si>
    <t>63*5.2*0.20=65.520 [A] _x000d_
Celkem 65,52 = 65,520_x000d_</t>
  </si>
  <si>
    <t>56144G</t>
  </si>
  <si>
    <t>SMĚSI Z KAMENIVA STMELENÉ CEMENTEM SC C 8/10 TL. DO 200MM</t>
  </si>
  <si>
    <t>ZKPP SC 0/22; C8/10 tl. 200 mm k položce 56146G, odměřeno ze situace a řezů</t>
  </si>
  <si>
    <t>23*5.2=119,600 [A] _x000d_
Celkem 119,6 = 119,600_x000d_</t>
  </si>
  <si>
    <t>56146G</t>
  </si>
  <si>
    <t>SMĚSI Z KAMENIVA STMELENÉ CEMENTEM SC C 8/10 TL. DO 300MM</t>
  </si>
  <si>
    <t>ZKPP SC 0/22; C8/10 tl. 300 mm k položce 56144G, odměřeno ze situace a řezů</t>
  </si>
  <si>
    <t>8</t>
  </si>
  <si>
    <t>Potrubí</t>
  </si>
  <si>
    <t>87433</t>
  </si>
  <si>
    <t>POTRUBÍ Z TRUB PLASTOVÝCH ODPADNÍCH DN DO 150MM</t>
  </si>
  <si>
    <t>Svodné potrubí DN 150</t>
  </si>
  <si>
    <t>30+30+2=62,000 [A] _x000d_
Celkem 62 = 62,000_x000d_</t>
  </si>
  <si>
    <t>894846</t>
  </si>
  <si>
    <t>ŠACHTY KANALIZAČNÍ PLASTOVÉ D 400MM</t>
  </si>
  <si>
    <t>Š1 až Š5</t>
  </si>
  <si>
    <t>5,000=5,000 [A] _x000d_
Celkem 5 = 5,000_x000d_</t>
  </si>
  <si>
    <t>89536</t>
  </si>
  <si>
    <t>DRENÁŽNÍ VÝUSŤ Z PROST BETONU</t>
  </si>
  <si>
    <t>Na vyústění svodného potrubí</t>
  </si>
  <si>
    <t>1.000=1.000 [A] _x000d_
Celkem 1 = 1,000_x000d_</t>
  </si>
  <si>
    <t>935222</t>
  </si>
  <si>
    <t>PŘÍKOPOVÉ ŽLABY Z BETON TVÁRNIC ŠÍŘ DO 900MM DO BETONU TL 100MM</t>
  </si>
  <si>
    <t>Zpevněný příkop z bet. tvárnic vpravo</t>
  </si>
  <si>
    <t>24,000=24,000 [A] _x000d_
Celkem 24 = 24,000_x000d_</t>
  </si>
  <si>
    <t>SO 01-13-01</t>
  </si>
  <si>
    <t>Odkopek</t>
  </si>
  <si>
    <t>Z výkopu pro zídky a základ
7,560*1.8=13,608 [A] _x000d_
Celkem 13,608 = 13,608_x000d_</t>
  </si>
  <si>
    <t>015130R</t>
  </si>
  <si>
    <t xml:space="preserve">POPLATKY ZA LIKVIDACŮ ODPADŮ NEKONTAMINOVANÝCH - 17 03 02  VYBOURANÝ ASFALTOVÝ BETON BEZ DEHTU - VČETNĚ DOPRAVY</t>
  </si>
  <si>
    <t>Vybouraný asfalt</t>
  </si>
  <si>
    <t>((101*0,15)+(121*0,04))*2,2=43,978 [A] _x000d_
Celkem 43,978 = 43,978_x000d_</t>
  </si>
  <si>
    <t>03710</t>
  </si>
  <si>
    <t>POMOC PRÁCE ZAJIŠŤ NEBO ZŘÍZ OBJÍŽĎKY A PŘÍSTUP CESTY</t>
  </si>
  <si>
    <t>Zajištění DIO</t>
  </si>
  <si>
    <t>113742</t>
  </si>
  <si>
    <t>FRÉZOVÁNÍ ZPEVNĚNÝCH PLOCH ASFALTOVÝCH TL. DO 40MM</t>
  </si>
  <si>
    <t>Napojení na stáv vozovku - frézování obrusné vrstvy</t>
  </si>
  <si>
    <t>55+15+51=121,000 [A] Odměřeno ze situace _x000d_
Celkem 121 = 121,000_x000d_</t>
  </si>
  <si>
    <t>113748</t>
  </si>
  <si>
    <t>FRÉZOVÁNÍ ZPEVNĚNÝCH PLOCH ASFALTOVÝCH TL. DO 150MM</t>
  </si>
  <si>
    <t>Odfrézování všech stáv. asfaltových vrstev nad pol.113742</t>
  </si>
  <si>
    <t>48+15+38=101,000 [A] Odměřeno ze situace _x000d_
Celkem 101 = 101,000_x000d_</t>
  </si>
  <si>
    <t>Výkop pro závěrné zídky</t>
  </si>
  <si>
    <t>2x0.3x12,6=7,560 [A] _x000d_
Celkem 7,56 = 7,560_x000d_</t>
  </si>
  <si>
    <t>17311</t>
  </si>
  <si>
    <t>ZEMNÍ KRAJNICE A DOSYPÁVKY SE ZHUTNĚNÍM</t>
  </si>
  <si>
    <t>27x0.1=2,7 [A] Odměřeno ze situace _x000d_
Celkem 2,7 = 2,700_x000d_</t>
  </si>
  <si>
    <t>Podklad vozovky</t>
  </si>
  <si>
    <t>Odměřeno ze situace _x000d_
Celkem 70,74 = 70,740_x000d_</t>
  </si>
  <si>
    <t>56323R</t>
  </si>
  <si>
    <t>VOZOVKOVÉ VRSTVY Z VIBROVANÉHO ŠTĚRKU TL. DO 150MM</t>
  </si>
  <si>
    <t>Zpevnění stávající účelové kom. výziskem z kolejového lože v tl. 100mm</t>
  </si>
  <si>
    <t>Odměřeno ze situace a řezů _x000d_
Celkem 77 = 77,000_x000d_</t>
  </si>
  <si>
    <t>Položka zahrnuje:
- dodání kameniva z výzisku kol. lože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</si>
  <si>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</si>
  <si>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</si>
  <si>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>Konstrukční vrstva vozovky tl. 150mm ŠDA 0/32</t>
  </si>
  <si>
    <t>41,5+7,3+21,9=70,700 [A] Odměřeno ze situace a řezů _x000d_
Celkem 70,7 = 70,700_x000d_</t>
  </si>
  <si>
    <t>56334</t>
  </si>
  <si>
    <t>VOZOVKOVÉ VRSTVY ZE ŠTĚRKODRTI TL. DO 200MM</t>
  </si>
  <si>
    <t>Konstrukční vrstva vozovky tl. 200mm ŠDA 0/32</t>
  </si>
  <si>
    <t>572111</t>
  </si>
  <si>
    <t>INFILTRAČNÍ POSTŘIK ASFALTOVÝ DO 0,5KG/M2</t>
  </si>
  <si>
    <t>572214</t>
  </si>
  <si>
    <t>SPOJOVACÍ POSTŘIK Z MODIFIK EMULZE DO 0,5KG/M2</t>
  </si>
  <si>
    <t>0,3 kg/m2 PS-E</t>
  </si>
  <si>
    <t>2x(41,5+7,3+21,9)=141,400 [A] Odměřeno ze situace a řezů _x000d_
Celkem 141,4 = 141,400_x000d_</t>
  </si>
  <si>
    <t>574A34</t>
  </si>
  <si>
    <t>ASFALTOVÝ BETON PRO OBRUSNÉ VRSTVY ACO 11+ TL. 40MM</t>
  </si>
  <si>
    <t>Obrusná vrstva</t>
  </si>
  <si>
    <t>49,5+7,3+34=90,800 [A] Odměřeno ze situace a řezů _x000d_
Celkem 90,8 = 90,800_x000d_</t>
  </si>
  <si>
    <t>574C56</t>
  </si>
  <si>
    <t>ASFALTOVÝ BETON PRO LOŽNÍ VRSTVY ACL 16+, 16S TL. 60MM</t>
  </si>
  <si>
    <t>Ložní vrstva</t>
  </si>
  <si>
    <t>2.71+9.57+12.50=24.780 [A] Odměřeno ze situace a řezů _x000d_
Celkem 70,7 = 70,700_x000d_</t>
  </si>
  <si>
    <t>574E88</t>
  </si>
  <si>
    <t>ASFALTOVÝ BETON PRO PODKLADNÍ VRSTVY ACP 22+, 22S TL. 90MM</t>
  </si>
  <si>
    <t>Podkladní vrstva</t>
  </si>
  <si>
    <t>577A2</t>
  </si>
  <si>
    <t>VÝSPRAVA TRHLIN ASFALTOVOU ZÁLIVKOU MODIFIK</t>
  </si>
  <si>
    <t>Odměřeno ze situace</t>
  </si>
  <si>
    <t>Podél žlabu
2x8,7=15,400 [A] 
Napojení na stávající stav
6,9+11,4=18,300 [B] 
Podél závěrných zídek 
8,7+9,0=17,700 [C] 
Podél obrubníku
18,000=18,000 [D] 
A+B+C=69,400[E] _x000d_
Celkem 69,4 = 69,400_x000d_</t>
  </si>
  <si>
    <t>911CA1</t>
  </si>
  <si>
    <t>SVODIDLO BETON, ÚROVEŇ ZADRŽ N2 VÝŠ 0,8M - DODÁVKA A MONTÁŽ</t>
  </si>
  <si>
    <t>City bloky</t>
  </si>
  <si>
    <t>91228</t>
  </si>
  <si>
    <t>SMĚROVÉ SLOUPKY Z PLAST HMOT VČETNĚ ODRAZNÉHO PÁSKU</t>
  </si>
  <si>
    <t>2x u záv. stojanu "D"</t>
  </si>
  <si>
    <t>SDZ - zákazové značení</t>
  </si>
  <si>
    <t>915111</t>
  </si>
  <si>
    <t>VODOROVNÉ DOPRAVNÍ ZNAČENÍ BARVOU HLADKÉ - DODÁVKA A POKLÁDKA</t>
  </si>
  <si>
    <t>Nové VDZ</t>
  </si>
  <si>
    <t>čára 0.125 - 94m - 11,750 [A]
čára 0.150 - 40m - 3,150 [B]
čára 0.250 - 77m - 9,625 [C]
čára 0.500 - 3,350 [D]
A+B+C+D=27,875 [E] _x000d_
Celkem 27,875 = 27,875_x000d_</t>
  </si>
  <si>
    <t>917224</t>
  </si>
  <si>
    <t>SILNIČNÍ A CHODNÍKOVÉ OBRUBY Z BETONOVÝCH OBRUBNÍKŮ ŠÍŘ 150MM</t>
  </si>
  <si>
    <t>Odměřeno ze situace _x000d_
Celkem 18 = 18,000_x000d_</t>
  </si>
  <si>
    <t>918357</t>
  </si>
  <si>
    <t>PROPUSTY Z TRUB DN 500MM</t>
  </si>
  <si>
    <t>Doplnění jednoho dílce potrubí k prodloužení stávajícího zatrubnění</t>
  </si>
  <si>
    <t>918512R</t>
  </si>
  <si>
    <t>ČELA PROPUSTU Z PREFABRIKÁTU UŽITÉHO</t>
  </si>
  <si>
    <t>Vybourání a posun stávajícího severního čela zatrubnnění účel. komunikace</t>
  </si>
  <si>
    <t>Položka zahrnuje:
- veškeré práce spojené s obnažením stávajícího čela, jeho přemístění do nové polohy a dodávku a zřízení betonového lože.
- zemní práce k úpravě terénu</t>
  </si>
  <si>
    <t>919114</t>
  </si>
  <si>
    <t>ŘEZÁNÍ ASFALTOVÉHO KRYTU VOZOVEK TL DO 200MM</t>
  </si>
  <si>
    <t>6,9+12,0+18,0=36,900 [A] _x000d_
Celkem 36,9 = 36,900_x000d_</t>
  </si>
  <si>
    <t>položka zahrnuje řezání vozovkové vrstvy v předepsané tloušťce, včetně spotřeby vody</t>
  </si>
  <si>
    <t>921112</t>
  </si>
  <si>
    <t>ŽELEZNIČNÍ PŘEJEZD CELOPRYŽOVÝ NA BETONOVÝCH PRAŽCÍCH</t>
  </si>
  <si>
    <t>Nový ŽB přejezd</t>
  </si>
  <si>
    <t>Odměřeno ze situace _x000d_
Celkem 46 = 46,000_x000d_</t>
  </si>
  <si>
    <t>935111</t>
  </si>
  <si>
    <t>ŠTĚRBINOVÉ ŽLABY Z BETONOVÝCH DÍLCŮ ŠÍŘ DO 400MM VÝŠ DO 500MM BEZ OBRUBY</t>
  </si>
  <si>
    <t>Odměřeno ze situace _x000d_
Celkem 11 = 11,000_x000d_</t>
  </si>
  <si>
    <t>965311</t>
  </si>
  <si>
    <t>ROZEBRÁNÍ PŘEJEZDU, PŘECHODU Z DÍLCŮ</t>
  </si>
  <si>
    <t>Demontáž stávajícího přejezdu</t>
  </si>
  <si>
    <t>Odměřeno ze situace _x000d_
Celkem 15,3 = 15,300_x000d_</t>
  </si>
  <si>
    <t>96656</t>
  </si>
  <si>
    <t>ODSTRANĚNÍ ŽLABŮ Z DÍLCŮ (VČET ŠTĚRBINOVÝCH) ŠÍŘKY 400MM</t>
  </si>
  <si>
    <t>Demontáž stávajícího štěrbinového žlabu</t>
  </si>
  <si>
    <t>Odměřeno ze situace _x000d_
Celkem 10 = 10,000_x000d_</t>
  </si>
  <si>
    <t>SO 01-75-01</t>
  </si>
  <si>
    <t>13193A</t>
  </si>
  <si>
    <t>HLOUBENÍ JAM ZAPAŽ I NEPAŽ TŘ III - BEZ DOPRAVY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</si>
  <si>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</si>
  <si>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5*3*1,25=18,75 _x000d_
Celkem 18,75 = 18,750_x000d_</t>
  </si>
  <si>
    <t>17511</t>
  </si>
  <si>
    <t>OBSYP POTRUBÍ A OBJEKTŮ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</si>
  <si>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
18,75-(4*1,25*0,4+2*1,8*1,25*0,4)=14,95</t>
  </si>
  <si>
    <t>27157</t>
  </si>
  <si>
    <t>POLŠTÁŘE POD ZÁKLADY Z KAMENIVA TĚŽENÉHO</t>
  </si>
  <si>
    <t>Položka zahrnuje:
- dodávku a uložení předepsaného kameniva
- mimostaveništní a vnitrostaveništní dopravu 
- není-li v zadávací dokumentaci uvedeno jinak, jedná se o nakupovaný materiál
Položka nezahrnuje:
- x
4*0,15*0,6+2*1,8*0,15*0,6 _x000d_
Celkem 0,684 = 0,684_x000d_</t>
  </si>
  <si>
    <t>272125</t>
  </si>
  <si>
    <t>ZÁKLADY Z DÍLCŮ ŽELEZOBETONOVÝCH DO C30/37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</si>
  <si>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
4*1,25*0,4+2*1,8*1,25*0,4 _x000d_
Celkem 3,8 = 3,800_x000d_</t>
  </si>
  <si>
    <t>KOMUNIKACE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</si>
  <si>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5*3=15</t>
  </si>
  <si>
    <t>OSTATNÍ</t>
  </si>
  <si>
    <t>923711</t>
  </si>
  <si>
    <t>TABULE "NÁZEV STANICE" (NA OCELOVÝCH SLOUPCÍCH)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</si>
  <si>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
4,15*0,6=2,49</t>
  </si>
  <si>
    <t>923731</t>
  </si>
  <si>
    <t>TABULE "OZNAČENÍ SMĚRŮ" (NA OCELOVÝCH SLOUPCÍCH)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</si>
  <si>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
1,2*0,45=0,54</t>
  </si>
  <si>
    <t>923791</t>
  </si>
  <si>
    <t>PIKTOGRAMY ZE SAMOLEPÍCÍ FOLIE</t>
  </si>
  <si>
    <t xml:space="preserve">1. Položka obsahuje:  – dodávku a montáž návěsti v příslušném provedení na sloupek, popř. jinou podpůrnou konstrukci včetně upevňovacího a pomocného materiálu  – protikorozní úpravu, není-li tato provedena již z výroby nebo daná vlastnostmi použitého materiálu  – odrazky nebo retroreflexní fólie 2. Položka neobsahuje:  – nosnou konstrukci, např. sloupek, konzolu apod. včetně základu a zemních prácí 3. Způsob měření: Udává se počet kusů kompletní konstrukce nebo práce.</t>
  </si>
  <si>
    <t>93767R</t>
  </si>
  <si>
    <t>MOBILIÁŘ - NÁSTUPIŠTNÍ PŘÍSTŘEŠEK TVARU U Z VÝROBNÍHO PROGRAMU ŽPSV</t>
  </si>
  <si>
    <t>RPOLOŽKA</t>
  </si>
  <si>
    <t>Položka obsahuje náklady na dodávku a montáž uvedeného přístřešku</t>
  </si>
  <si>
    <t>SO 01-78-01</t>
  </si>
  <si>
    <t>Ostatní konstrukce a práce, bourání</t>
  </si>
  <si>
    <t>98123R</t>
  </si>
  <si>
    <t>DEMOLICE BUDOV CIHEL S PODÍLEM KONSTR DO 20%</t>
  </si>
  <si>
    <t>M3OP</t>
  </si>
  <si>
    <t>Položka zahrnuje:
- manipulaci s vybouranou sutí a hmotami na stavbě
-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odpojení od sousedních nedemolovaných objektů
- jakékoli lešení a práce bez pevné pracovní podlahy
- ochranná ohrazení a sítě
- ochranná zařízení proti poškození okolních objektů
- eventuelní nutnou asistenci požárních či bezpečnostních sborů
Položka nezahrnuje:
- dopravu a poplatek za skládku</t>
  </si>
  <si>
    <t>(8,06*4,65*5,3)+(11,58*8,38*3,00)+(3,2*3,15*3)+(1,81*4,01*2)=534,52 _x000d_
Celkem 534,52 = 534,520_x000d_</t>
  </si>
  <si>
    <t>98134R</t>
  </si>
  <si>
    <t>DEMOLICE BUDOV BETON S PODÍLEM KONSTR DO 30%</t>
  </si>
  <si>
    <t>(19,64*4,65*0,75)-(2,25*1,5*0,75)=65,96 _x000d_
Celkem 65,96 = 65,960_x000d_</t>
  </si>
  <si>
    <t>OST</t>
  </si>
  <si>
    <t>Ostatní</t>
  </si>
  <si>
    <t>015120R</t>
  </si>
  <si>
    <t xml:space="preserve">POPLATKY ZA LIKVIDACI ODPADŮ NEKONTAMINOVANÝCH - 17 01 02  STAVEBNÍ A DEMOLIČNÍ SUŤ (CIHLY) - VČETNĚ DOPRAVY</t>
  </si>
  <si>
    <t>Cena za příjem odpadu a jeho odvoz z místa stavby do recyklačního centra v České Lípě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</si>
  <si>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114,7*1,9=217,93 _x000d_
Celkem 217,93 = 217,930_x000d_</t>
  </si>
  <si>
    <t xml:space="preserve">POPLATKY ZA LIKVIDACI ODPADŮ NEKONTAMINOVANÝCH - 17 01 01  BETON Z DEMOLIC OBJEKTŮ, ZÁKLADŮ TV - VČETNĚ DOPRAVY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</si>
  <si>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19,1*2,5=47,75 _x000d_
Celkem 47,75 = 47,750_x000d_</t>
  </si>
  <si>
    <t>015170R</t>
  </si>
  <si>
    <t>POPLATKY ZA LIKVIDACI ODPADŮ NEKONTAMINOVANÝCH - 17 02 01 DŘEVO PO STAVEBNÍM POUŽITÍ, Z DEMOLIC - VČETNĚ DOPRAVY</t>
  </si>
  <si>
    <t>0.45x (3482Kč/t + 60km x 18Kč/tkm) _x000d_
Celkem 8,1 = 8,100_x000d_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</si>
  <si>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11,56*0,7=8,1</t>
  </si>
  <si>
    <t>015190R</t>
  </si>
  <si>
    <t>POPLATKY ZA LIKVIDACI ODPADŮ NEKONTAMINOVANÝCH - 17 02 03 PLASTY Z INTERIÉRŮ REKONSTRUOVANÝCH OBJEKTŮ - VČETNĚ DOPRAVY</t>
  </si>
  <si>
    <t>0.05x (1600Kč/t + 60km x 18Kč/tkm) _x000d_
Celkem 0,13 = 0,130_x000d_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</si>
  <si>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</t>
  </si>
  <si>
    <t>015240R</t>
  </si>
  <si>
    <t xml:space="preserve">POPLATKY ZA LIKVIDACI ODPADŮ NEKONTAMINOVANÝCH - 20 03 99  ODPAD PODOBNÝ KOMUNÁLNÍMU ODPADU - VČETNĚ DOPRAVY</t>
  </si>
  <si>
    <t>0,5x (2453Kč/t + 60km x 18Kč/tkm) _x000d_
Celkem 2,7 = 2,700_x000d_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</si>
  <si>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</si>
  <si>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015420R</t>
  </si>
  <si>
    <t xml:space="preserve">POPLATKY ZA LIKVIDACI ODPADŮ NEKONTAMINOVANÝCH - 17 06 04  ZBYTKY IZOLAČNÍCH MATERIÁLŮ - VČETNĚ DOPRAVY</t>
  </si>
  <si>
    <t>1.25x (420Kč/t + 60km x 18Kč/tkm) _x000d_
Celkem 1,6 = 1,600_x000d_</t>
  </si>
  <si>
    <t>015430R</t>
  </si>
  <si>
    <t>POPLATKY ZA LIKVIDACI ODPADŮ NEKONTAMINOVANÝCH - SMÍŠENÉ STAVEBNÍ A DEMOLIČNÍ ODPADY NEUVEDENÉ POD Č. 17 09 01, 17 09 02 a 17 09 03 - VČETNĚ DOPRAVY</t>
  </si>
  <si>
    <t>0.5x (3450Kč/t + 60km x 18Kč/tkm) _x000d_
Celkem 5,6 = 5,600_x000d_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</si>
  <si>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</si>
  <si>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</si>
  <si>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</si>
  <si>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SO 01-86-01</t>
  </si>
  <si>
    <t>HLOUBENÍ JAM ZAPAŽ I NEPAŽ TR II</t>
  </si>
  <si>
    <t>Hloubení jam pro skříně _x000d_
Celkem 10 = 10,000_x000d_</t>
  </si>
  <si>
    <t>Zásyp jam pro skříně _x000d_
Celkem 10 = 10,000_x000d_</t>
  </si>
  <si>
    <t>743F21</t>
  </si>
  <si>
    <t>SKŘÍŇ ELEKTROMĚROVÁ V KOMPAKTNÍM PILÍŘI PRO PŘÍMÉ MĚŘENÍ DO 80 A JEDNOSAZBOVÉ</t>
  </si>
  <si>
    <t>Kus</t>
  </si>
  <si>
    <t>VČETNĚ VÝSTROJE</t>
  </si>
  <si>
    <t>Rozvaděč RE1 _x000d_
Celkem 1 = 1,000_x000d_</t>
  </si>
  <si>
    <t>744O14</t>
  </si>
  <si>
    <t>ELEKTROMER</t>
  </si>
  <si>
    <t>Elektroměry do RE1 a RO1 _x000d_
Celkem 2 = 2,000_x000d_</t>
  </si>
  <si>
    <t>743C11</t>
  </si>
  <si>
    <t>SKŘÍŇ PŘÍPOJKOVÁ POJISTKOVÁ NA STOŽÁR/STĚNU NEBO DO VÝKLENKU DO 63 A, DO 50</t>
  </si>
  <si>
    <t>MM2, S 1-2 SADAMI JISTÍCÍCH PRVKŮ</t>
  </si>
  <si>
    <t>Posjitková skříň KS1 _x000d_
Celkem 1 = 1,000_x000d_</t>
  </si>
  <si>
    <t>744I01</t>
  </si>
  <si>
    <t>POJISTKOVÁ VLOŽKA DO 160 A</t>
  </si>
  <si>
    <t>Sada pojistek do KS1 _x000d_
Celkem 3 = 3,000_x000d_</t>
  </si>
  <si>
    <t>744634</t>
  </si>
  <si>
    <t>JISTIC TRÍPÓLOVÝ (10 KA) OD 25 DO 40 A</t>
  </si>
  <si>
    <t>Jistič pro RE1 _x000d_
Celkem 1 = 1,000_x000d_</t>
  </si>
  <si>
    <t>743621</t>
  </si>
  <si>
    <t>ROZVADĚČ PRO DRÁŽNÍ OSVĚTLENÍ SILOVÝ NAPÁJECÍ BEZ PLC ŘÍDÍCÍHO SYSTÉMU DO 6</t>
  </si>
  <si>
    <t>KUSŮ TŘÍFÁZOVÝCH VĚTVÍ</t>
  </si>
  <si>
    <t>Rozvaděč RO1 _x000d_
Celkem 1 = 1,000_x000d_</t>
  </si>
  <si>
    <t>743631</t>
  </si>
  <si>
    <t>ROZVADĚČ PRO DRÁŽNÍ OSVĚTLENÍ - ROZŠÍŘENÍ O MĚŘENÍ SPOTŘEBY EL. ENERGIE</t>
  </si>
  <si>
    <t>Posružné měření pro napájení PZS P3549, P3550 a P3551 _x000d_
Celkem 1 = 1,000_x000d_</t>
  </si>
  <si>
    <t>JISTIC TRÍPÓLOVÝ (10 KA) OD 13 DO 20 A</t>
  </si>
  <si>
    <t>Jističe pro RO1 _x000d_
Celkem 4 = 4,000_x000d_</t>
  </si>
  <si>
    <t>744611</t>
  </si>
  <si>
    <t>JISTIC JEDNOPÓLOVÝ (10 KA) DO 2 A</t>
  </si>
  <si>
    <t>Jistič pro RO1 _x000d_
Celkem 1 = 1,000_x000d_</t>
  </si>
  <si>
    <t>744612</t>
  </si>
  <si>
    <t>JISTIC JEDNOPÓLOVÝ (10 KA) OD 4 DO 10 A</t>
  </si>
  <si>
    <t>744K11</t>
  </si>
  <si>
    <t>STYKAC JEDNO-DVOUPÓLOVÝ DO 20 A</t>
  </si>
  <si>
    <t>Stykač pro RO1 _x000d_
Celkem 1 = 1,000_x000d_</t>
  </si>
  <si>
    <t>744J42</t>
  </si>
  <si>
    <t>SILOVÝ KOMPLETNÍ PREPÍNAC 1-0-1 TRÍ-CTYRPÓLOVÝ PRES 32 DO 63 A</t>
  </si>
  <si>
    <t>Přepínač pro RO1 _x000d_
Celkem 1 = 1,000_x000d_</t>
  </si>
  <si>
    <t>744R12</t>
  </si>
  <si>
    <t>SVORKA OD 4 DO 16 MM2</t>
  </si>
  <si>
    <t>Svorky pro přívodní kabely _x000d_
Celkem 4 = 4,000_x000d_</t>
  </si>
  <si>
    <t>744R13</t>
  </si>
  <si>
    <t>SVORKA OD 25 DO 50 MM2</t>
  </si>
  <si>
    <t>Svorky pro přívodní kabely _x000d_
Celkem 16 = 16,000_x000d_</t>
  </si>
  <si>
    <t>744R14</t>
  </si>
  <si>
    <t>SVORKA OD 70 DO 120 MM2</t>
  </si>
  <si>
    <t>741413</t>
  </si>
  <si>
    <t>ZÁSUVKA/PRÍVODKA PRUMYSLOVÁ, KRYTÍ IP 44 400 V, DO 63 A</t>
  </si>
  <si>
    <t>Přívodka pro diselagregát _x000d_
Celkem 1 = 1,000_x000d_</t>
  </si>
  <si>
    <t>742811</t>
  </si>
  <si>
    <t>KABELOVÁ SPOJKA, SADA TŘÍ ŽIL NEBO TŘÍŽÍLOVÁ PRO KABELY DO 6 KV DO 70 MM2</t>
  </si>
  <si>
    <t>Nastavení napájecího kabelu pro ZS P3549 _x000d_
Celkem 1 = 1,000_x000d_</t>
  </si>
  <si>
    <t>Žlaby pro napájecí kabely _x000d_
Celkem 40 = 40,000_x000d_</t>
  </si>
  <si>
    <t>Zakrytí trasy _x000d_
Celkem 40 = 40,000_x000d_</t>
  </si>
  <si>
    <t>Markery pro označení _x000d_
Celkem 8 = 8,000_x000d_</t>
  </si>
  <si>
    <t>742H13</t>
  </si>
  <si>
    <t>KABEL NN CTYR- A PETIŽÍLOVÝ CU S PLASTOVOU IZOLACÍ OD 25 DO 50 MM2</t>
  </si>
  <si>
    <t>Schéma napájení _x000d_
Celkem 50 = 50,000_x000d_</t>
  </si>
  <si>
    <t>742H14</t>
  </si>
  <si>
    <t>KABEL NN ČTYŘ- A PĚTIŽÍLOVÝ CU S PLASTOVOU IZOLACÍ OD 70 DO 120 MM2</t>
  </si>
  <si>
    <t>Schéma napájení _x000d_
Celkem 25 = 25,000_x000d_</t>
  </si>
  <si>
    <t>742L13</t>
  </si>
  <si>
    <t>UKONCENÍ DVOU AŽ PETIŽÍLOVÉHO KABELU V ROZVADECI NEBO NA PRÍSTROJI OD 25 DO 50 MM2</t>
  </si>
  <si>
    <t>Schéma napájení _x000d_
Celkem 2 = 2,000_x000d_</t>
  </si>
  <si>
    <t>742L14</t>
  </si>
  <si>
    <t>UKONČENÍ DVOU AŽ PĚTIŽÍLOVÉHO KABELU V ROZVADĚČI NEBO NA PŘÍSTROJI OD 70 DO 120</t>
  </si>
  <si>
    <t>MM2</t>
  </si>
  <si>
    <t>Schéma napájení _x000d_
Celkem 1 = 1,000_x000d_</t>
  </si>
  <si>
    <t>747511</t>
  </si>
  <si>
    <t>ZKOUŠKY VODICU A KABELU NN PRUREZU ŽÍLY DO 5X25 MM2</t>
  </si>
  <si>
    <t>CELKOVÁ PROHLÍDKA, ZKOUŠENÍ, MĚŘENÍ A VYHOTOVENÍ VÝCHOZÍ REVIZNÍ ZPRÁVY, PRO</t>
  </si>
  <si>
    <t>OBJEM IN PŘES 500 DO 1000 TIS. KČ</t>
  </si>
  <si>
    <t>Revize přípojky _x000d_
Celkem 1 = 1,000_x000d_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</si>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</sst>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C10+C12+C14+C16+C18+C20+C22+C24</f>
        <v>0</v>
      </c>
    </row>
    <row r="7">
      <c r="B7" s="7" t="s">
        <v>5</v>
      </c>
      <c r="C7" s="8">
        <f>E10+E12+E14+E16+E18+E20+E22+E24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01-01-31'!M8</f>
        <v>0</v>
      </c>
      <c r="D11" s="11">
        <f>SUMIFS('PS 01-01-31'!O:O,'PS 01-01-31'!A:A,"P")</f>
        <v>0</v>
      </c>
      <c r="E11" s="11">
        <f>C11+D11</f>
        <v>0</v>
      </c>
      <c r="F11" s="12">
        <f>'PS 01-01-31'!T7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01-10-01'!M8</f>
        <v>0</v>
      </c>
      <c r="D13" s="11">
        <f>SUMIFS('SO 01-10-01'!O:O,'SO 01-10-01'!A:A,"P")</f>
        <v>0</v>
      </c>
      <c r="E13" s="11">
        <f>C13+D13</f>
        <v>0</v>
      </c>
      <c r="F13" s="12">
        <f>'SO 01-10-01'!T7</f>
        <v>0</v>
      </c>
    </row>
    <row r="14">
      <c r="A14" s="10" t="s">
        <v>20</v>
      </c>
      <c r="B14" s="10" t="s">
        <v>21</v>
      </c>
      <c r="C14" s="11">
        <f>C15</f>
        <v>0</v>
      </c>
      <c r="D14" s="11">
        <f>D15</f>
        <v>0</v>
      </c>
      <c r="E14" s="11">
        <f>C14+D14</f>
        <v>0</v>
      </c>
      <c r="F14" s="12">
        <f>F15</f>
        <v>0</v>
      </c>
    </row>
    <row r="15">
      <c r="A15" s="10" t="s">
        <v>22</v>
      </c>
      <c r="B15" s="10" t="s">
        <v>23</v>
      </c>
      <c r="C15" s="11">
        <f>'SO 01-11-01'!M8</f>
        <v>0</v>
      </c>
      <c r="D15" s="11">
        <f>SUMIFS('SO 01-11-01'!O:O,'SO 01-11-01'!A:A,"P")</f>
        <v>0</v>
      </c>
      <c r="E15" s="11">
        <f>C15+D15</f>
        <v>0</v>
      </c>
      <c r="F15" s="12">
        <f>'SO 01-11-01'!T7</f>
        <v>0</v>
      </c>
    </row>
    <row r="16">
      <c r="A16" s="10" t="s">
        <v>24</v>
      </c>
      <c r="B16" s="10" t="s">
        <v>25</v>
      </c>
      <c r="C16" s="11">
        <f>C17</f>
        <v>0</v>
      </c>
      <c r="D16" s="11">
        <f>D17</f>
        <v>0</v>
      </c>
      <c r="E16" s="11">
        <f>C16+D16</f>
        <v>0</v>
      </c>
      <c r="F16" s="12">
        <f>F17</f>
        <v>0</v>
      </c>
    </row>
    <row r="17">
      <c r="A17" s="10" t="s">
        <v>26</v>
      </c>
      <c r="B17" s="10" t="s">
        <v>27</v>
      </c>
      <c r="C17" s="11">
        <f>'SO 01-13-01'!M8</f>
        <v>0</v>
      </c>
      <c r="D17" s="11">
        <f>SUMIFS('SO 01-13-01'!O:O,'SO 01-13-01'!A:A,"P")</f>
        <v>0</v>
      </c>
      <c r="E17" s="11">
        <f>C17+D17</f>
        <v>0</v>
      </c>
      <c r="F17" s="12">
        <f>'SO 01-13-01'!T7</f>
        <v>0</v>
      </c>
    </row>
    <row r="18">
      <c r="A18" s="10" t="s">
        <v>28</v>
      </c>
      <c r="B18" s="10" t="s">
        <v>29</v>
      </c>
      <c r="C18" s="11">
        <f>C19</f>
        <v>0</v>
      </c>
      <c r="D18" s="11">
        <f>D19</f>
        <v>0</v>
      </c>
      <c r="E18" s="11">
        <f>C18+D18</f>
        <v>0</v>
      </c>
      <c r="F18" s="12">
        <f>F19</f>
        <v>0</v>
      </c>
    </row>
    <row r="19">
      <c r="A19" s="10" t="s">
        <v>30</v>
      </c>
      <c r="B19" s="10" t="s">
        <v>31</v>
      </c>
      <c r="C19" s="11">
        <f>'SO 01-75-01'!M8</f>
        <v>0</v>
      </c>
      <c r="D19" s="11">
        <f>SUMIFS('SO 01-75-01'!O:O,'SO 01-75-01'!A:A,"P")</f>
        <v>0</v>
      </c>
      <c r="E19" s="11">
        <f>C19+D19</f>
        <v>0</v>
      </c>
      <c r="F19" s="12">
        <f>'SO 01-75-01'!T7</f>
        <v>0</v>
      </c>
    </row>
    <row r="20">
      <c r="A20" s="10" t="s">
        <v>32</v>
      </c>
      <c r="B20" s="10" t="s">
        <v>33</v>
      </c>
      <c r="C20" s="11">
        <f>C21</f>
        <v>0</v>
      </c>
      <c r="D20" s="11">
        <f>D21</f>
        <v>0</v>
      </c>
      <c r="E20" s="11">
        <f>C20+D20</f>
        <v>0</v>
      </c>
      <c r="F20" s="12">
        <f>F21</f>
        <v>0</v>
      </c>
    </row>
    <row r="21">
      <c r="A21" s="10" t="s">
        <v>34</v>
      </c>
      <c r="B21" s="10" t="s">
        <v>35</v>
      </c>
      <c r="C21" s="11">
        <f>'SO 01-78-01'!M8</f>
        <v>0</v>
      </c>
      <c r="D21" s="11">
        <f>SUMIFS('SO 01-78-01'!O:O,'SO 01-78-01'!A:A,"P")</f>
        <v>0</v>
      </c>
      <c r="E21" s="11">
        <f>C21+D21</f>
        <v>0</v>
      </c>
      <c r="F21" s="12">
        <f>'SO 01-78-01'!T7</f>
        <v>0</v>
      </c>
    </row>
    <row r="22">
      <c r="A22" s="10" t="s">
        <v>36</v>
      </c>
      <c r="B22" s="10" t="s">
        <v>37</v>
      </c>
      <c r="C22" s="11">
        <f>C23</f>
        <v>0</v>
      </c>
      <c r="D22" s="11">
        <f>D23</f>
        <v>0</v>
      </c>
      <c r="E22" s="11">
        <f>C22+D22</f>
        <v>0</v>
      </c>
      <c r="F22" s="12">
        <f>F23</f>
        <v>0</v>
      </c>
    </row>
    <row r="23">
      <c r="A23" s="10" t="s">
        <v>38</v>
      </c>
      <c r="B23" s="10" t="s">
        <v>39</v>
      </c>
      <c r="C23" s="11">
        <f>'SO 01-86-01'!M8</f>
        <v>0</v>
      </c>
      <c r="D23" s="11">
        <f>SUMIFS('SO 01-86-01'!O:O,'SO 01-86-01'!A:A,"P")</f>
        <v>0</v>
      </c>
      <c r="E23" s="11">
        <f>C23+D23</f>
        <v>0</v>
      </c>
      <c r="F23" s="12">
        <f>'SO 01-86-01'!T7</f>
        <v>0</v>
      </c>
    </row>
    <row r="24">
      <c r="A24" s="10" t="s">
        <v>40</v>
      </c>
      <c r="B24" s="10" t="s">
        <v>41</v>
      </c>
      <c r="C24" s="11">
        <f>C25</f>
        <v>0</v>
      </c>
      <c r="D24" s="11">
        <f>D25</f>
        <v>0</v>
      </c>
      <c r="E24" s="11">
        <f>C24+D24</f>
        <v>0</v>
      </c>
      <c r="F24" s="12">
        <f>F25</f>
        <v>0</v>
      </c>
    </row>
    <row r="25">
      <c r="A25" s="10" t="s">
        <v>42</v>
      </c>
      <c r="B25" s="10" t="s">
        <v>43</v>
      </c>
      <c r="C25" s="11">
        <f>'SO 98-98'!M8</f>
        <v>0</v>
      </c>
      <c r="D25" s="11">
        <f>SUMIFS('SO 98-98'!O:O,'SO 98-98'!A:A,"P")</f>
        <v>0</v>
      </c>
      <c r="E25" s="11">
        <f>C25+D25</f>
        <v>0</v>
      </c>
      <c r="F25" s="12">
        <f>'SO 98-98'!T7</f>
        <v>0</v>
      </c>
    </row>
    <row r="26">
      <c r="A26" s="13"/>
      <c r="B26" s="13"/>
      <c r="C26" s="14"/>
      <c r="D26" s="14"/>
      <c r="E26" s="14"/>
      <c r="F26" s="15"/>
    </row>
  </sheetData>
  <sheetProtection sheet="1" objects="1" scenarios="1" spinCount="100000" saltValue="UWMqvrQpzZVx1FSDDDGP831gEPZ47NdtNK8Vrvirkm8eP4RZmZVqs/hxLQqzT42JUTuwK3RE/Nt90TOtFTZi+g==" hashValue="L5wUmnGfByHOp60oWtOB9LhapyNYUw3wLbLOsvJKaCWPF2hMlsEDu8hOb/34bXnVFkleCq3JQOAIfBfJpJysvA==" algorithmName="SHA-512" password="FF65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COUNTIFS(L8:L387,"=0",A8:A387,"P")+COUNTIFS(L8:L387,"",A8:A387,"P")+SUM(Q8:Q387)</f>
        <v>0</v>
      </c>
    </row>
    <row r="8">
      <c r="A8" s="1" t="s">
        <v>64</v>
      </c>
      <c r="C8" s="22" t="s">
        <v>65</v>
      </c>
      <c r="E8" s="23" t="s">
        <v>15</v>
      </c>
      <c r="L8" s="24">
        <f>L9+L22+L51+L56+L69+L370</f>
        <v>0</v>
      </c>
      <c r="M8" s="24">
        <f>M9+M22+M51+M56+M69+M370</f>
        <v>0</v>
      </c>
      <c r="N8" s="25"/>
    </row>
    <row r="9">
      <c r="A9" s="1" t="s">
        <v>66</v>
      </c>
      <c r="C9" s="22" t="s">
        <v>67</v>
      </c>
      <c r="E9" s="23" t="s">
        <v>68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69</v>
      </c>
      <c r="B10" s="1">
        <v>1</v>
      </c>
      <c r="C10" s="26" t="s">
        <v>70</v>
      </c>
      <c r="D10" t="s">
        <v>71</v>
      </c>
      <c r="E10" s="27" t="s">
        <v>72</v>
      </c>
      <c r="F10" s="28" t="s">
        <v>73</v>
      </c>
      <c r="G10" s="29">
        <v>15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74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76</v>
      </c>
    </row>
    <row r="12" ht="25.5">
      <c r="A12" s="1" t="s">
        <v>77</v>
      </c>
      <c r="E12" s="33" t="s">
        <v>78</v>
      </c>
    </row>
    <row r="13" ht="127.5">
      <c r="A13" s="1" t="s">
        <v>79</v>
      </c>
      <c r="E13" s="27" t="s">
        <v>80</v>
      </c>
    </row>
    <row r="14">
      <c r="A14" s="1" t="s">
        <v>69</v>
      </c>
      <c r="B14" s="1">
        <v>2</v>
      </c>
      <c r="C14" s="26" t="s">
        <v>81</v>
      </c>
      <c r="D14" t="s">
        <v>71</v>
      </c>
      <c r="E14" s="27" t="s">
        <v>82</v>
      </c>
      <c r="F14" s="28" t="s">
        <v>83</v>
      </c>
      <c r="G14" s="29">
        <v>40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84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71</v>
      </c>
    </row>
    <row r="16" ht="25.5">
      <c r="A16" s="1" t="s">
        <v>77</v>
      </c>
      <c r="E16" s="33" t="s">
        <v>85</v>
      </c>
    </row>
    <row r="17">
      <c r="A17" s="1" t="s">
        <v>79</v>
      </c>
      <c r="E17" s="27" t="s">
        <v>86</v>
      </c>
    </row>
    <row r="18">
      <c r="A18" s="1" t="s">
        <v>69</v>
      </c>
      <c r="B18" s="1">
        <v>3</v>
      </c>
      <c r="C18" s="26" t="s">
        <v>87</v>
      </c>
      <c r="D18" t="s">
        <v>71</v>
      </c>
      <c r="E18" s="27" t="s">
        <v>88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84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71</v>
      </c>
    </row>
    <row r="20" ht="25.5">
      <c r="A20" s="1" t="s">
        <v>77</v>
      </c>
      <c r="E20" s="33" t="s">
        <v>90</v>
      </c>
    </row>
    <row r="21">
      <c r="A21" s="1" t="s">
        <v>79</v>
      </c>
      <c r="E21" s="27" t="s">
        <v>86</v>
      </c>
    </row>
    <row r="22">
      <c r="A22" s="1" t="s">
        <v>66</v>
      </c>
      <c r="C22" s="22" t="s">
        <v>91</v>
      </c>
      <c r="E22" s="23" t="s">
        <v>92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69</v>
      </c>
      <c r="B23" s="1">
        <v>4</v>
      </c>
      <c r="C23" s="26" t="s">
        <v>93</v>
      </c>
      <c r="D23" t="s">
        <v>71</v>
      </c>
      <c r="E23" s="27" t="s">
        <v>94</v>
      </c>
      <c r="F23" s="28" t="s">
        <v>95</v>
      </c>
      <c r="G23" s="29">
        <v>20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84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71</v>
      </c>
    </row>
    <row r="25" ht="25.5">
      <c r="A25" s="1" t="s">
        <v>77</v>
      </c>
      <c r="E25" s="33" t="s">
        <v>96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97</v>
      </c>
      <c r="D27" t="s">
        <v>71</v>
      </c>
      <c r="E27" s="27" t="s">
        <v>98</v>
      </c>
      <c r="F27" s="28" t="s">
        <v>83</v>
      </c>
      <c r="G27" s="29">
        <v>20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84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71</v>
      </c>
    </row>
    <row r="29" ht="25.5">
      <c r="A29" s="1" t="s">
        <v>77</v>
      </c>
      <c r="E29" s="33" t="s">
        <v>99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100</v>
      </c>
      <c r="D31" t="s">
        <v>71</v>
      </c>
      <c r="E31" s="27" t="s">
        <v>101</v>
      </c>
      <c r="F31" s="28" t="s">
        <v>83</v>
      </c>
      <c r="G31" s="29">
        <v>32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84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25.5">
      <c r="A33" s="1" t="s">
        <v>77</v>
      </c>
      <c r="E33" s="33" t="s">
        <v>102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103</v>
      </c>
      <c r="D35" t="s">
        <v>71</v>
      </c>
      <c r="E35" s="27" t="s">
        <v>104</v>
      </c>
      <c r="F35" s="28" t="s">
        <v>83</v>
      </c>
      <c r="G35" s="29">
        <v>1.25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84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5.5">
      <c r="A37" s="1" t="s">
        <v>77</v>
      </c>
      <c r="E37" s="33" t="s">
        <v>105</v>
      </c>
    </row>
    <row r="38">
      <c r="A38" s="1" t="s">
        <v>79</v>
      </c>
      <c r="E38" s="27" t="s">
        <v>86</v>
      </c>
    </row>
    <row r="39">
      <c r="A39" s="1" t="s">
        <v>69</v>
      </c>
      <c r="B39" s="1">
        <v>8</v>
      </c>
      <c r="C39" s="26" t="s">
        <v>106</v>
      </c>
      <c r="D39" t="s">
        <v>71</v>
      </c>
      <c r="E39" s="27" t="s">
        <v>107</v>
      </c>
      <c r="F39" s="28" t="s">
        <v>108</v>
      </c>
      <c r="G39" s="29">
        <v>24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84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71</v>
      </c>
    </row>
    <row r="41" ht="25.5">
      <c r="A41" s="1" t="s">
        <v>77</v>
      </c>
      <c r="E41" s="33" t="s">
        <v>109</v>
      </c>
    </row>
    <row r="42">
      <c r="A42" s="1" t="s">
        <v>79</v>
      </c>
      <c r="E42" s="27" t="s">
        <v>86</v>
      </c>
    </row>
    <row r="43">
      <c r="A43" s="1" t="s">
        <v>69</v>
      </c>
      <c r="B43" s="1">
        <v>9</v>
      </c>
      <c r="C43" s="26" t="s">
        <v>110</v>
      </c>
      <c r="D43" t="s">
        <v>71</v>
      </c>
      <c r="E43" s="27" t="s">
        <v>111</v>
      </c>
      <c r="F43" s="28" t="s">
        <v>83</v>
      </c>
      <c r="G43" s="29">
        <v>32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84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71</v>
      </c>
    </row>
    <row r="45" ht="25.5">
      <c r="A45" s="1" t="s">
        <v>77</v>
      </c>
      <c r="E45" s="33" t="s">
        <v>112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113</v>
      </c>
      <c r="D47" t="s">
        <v>71</v>
      </c>
      <c r="E47" s="27" t="s">
        <v>114</v>
      </c>
      <c r="F47" s="28" t="s">
        <v>95</v>
      </c>
      <c r="G47" s="29">
        <v>60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84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71</v>
      </c>
    </row>
    <row r="49" ht="25.5">
      <c r="A49" s="1" t="s">
        <v>77</v>
      </c>
      <c r="E49" s="33" t="s">
        <v>115</v>
      </c>
    </row>
    <row r="50">
      <c r="A50" s="1" t="s">
        <v>79</v>
      </c>
      <c r="E50" s="27" t="s">
        <v>86</v>
      </c>
    </row>
    <row r="51">
      <c r="A51" s="1" t="s">
        <v>66</v>
      </c>
      <c r="C51" s="22" t="s">
        <v>116</v>
      </c>
      <c r="E51" s="23" t="s">
        <v>117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69</v>
      </c>
      <c r="B52" s="1">
        <v>11</v>
      </c>
      <c r="C52" s="26" t="s">
        <v>118</v>
      </c>
      <c r="D52" t="s">
        <v>71</v>
      </c>
      <c r="E52" s="27" t="s">
        <v>119</v>
      </c>
      <c r="F52" s="28" t="s">
        <v>95</v>
      </c>
      <c r="G52" s="29">
        <v>20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84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27" t="s">
        <v>71</v>
      </c>
    </row>
    <row r="54" ht="25.5">
      <c r="A54" s="1" t="s">
        <v>77</v>
      </c>
      <c r="E54" s="33" t="s">
        <v>120</v>
      </c>
    </row>
    <row r="55">
      <c r="A55" s="1" t="s">
        <v>79</v>
      </c>
      <c r="E55" s="27" t="s">
        <v>86</v>
      </c>
    </row>
    <row r="56">
      <c r="A56" s="1" t="s">
        <v>66</v>
      </c>
      <c r="C56" s="22" t="s">
        <v>121</v>
      </c>
      <c r="E56" s="23" t="s">
        <v>122</v>
      </c>
      <c r="L56" s="24">
        <f>SUMIFS(L57:L68,A57:A68,"P")</f>
        <v>0</v>
      </c>
      <c r="M56" s="24">
        <f>SUMIFS(M57:M68,A57:A68,"P")</f>
        <v>0</v>
      </c>
      <c r="N56" s="25"/>
    </row>
    <row r="57">
      <c r="A57" s="1" t="s">
        <v>69</v>
      </c>
      <c r="B57" s="1">
        <v>12</v>
      </c>
      <c r="C57" s="26" t="s">
        <v>123</v>
      </c>
      <c r="D57" t="s">
        <v>71</v>
      </c>
      <c r="E57" s="27" t="s">
        <v>124</v>
      </c>
      <c r="F57" s="28" t="s">
        <v>95</v>
      </c>
      <c r="G57" s="29">
        <v>40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84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75</v>
      </c>
      <c r="E58" s="27" t="s">
        <v>71</v>
      </c>
    </row>
    <row r="59" ht="25.5">
      <c r="A59" s="1" t="s">
        <v>77</v>
      </c>
      <c r="E59" s="33" t="s">
        <v>125</v>
      </c>
    </row>
    <row r="60">
      <c r="A60" s="1" t="s">
        <v>79</v>
      </c>
      <c r="E60" s="27" t="s">
        <v>86</v>
      </c>
    </row>
    <row r="61">
      <c r="A61" s="1" t="s">
        <v>69</v>
      </c>
      <c r="B61" s="1">
        <v>13</v>
      </c>
      <c r="C61" s="26" t="s">
        <v>126</v>
      </c>
      <c r="D61" t="s">
        <v>71</v>
      </c>
      <c r="E61" s="27" t="s">
        <v>127</v>
      </c>
      <c r="F61" s="28" t="s">
        <v>95</v>
      </c>
      <c r="G61" s="29">
        <v>40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84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75</v>
      </c>
      <c r="E62" s="27" t="s">
        <v>71</v>
      </c>
    </row>
    <row r="63" ht="25.5">
      <c r="A63" s="1" t="s">
        <v>77</v>
      </c>
      <c r="E63" s="33" t="s">
        <v>128</v>
      </c>
    </row>
    <row r="64">
      <c r="A64" s="1" t="s">
        <v>79</v>
      </c>
      <c r="E64" s="27" t="s">
        <v>86</v>
      </c>
    </row>
    <row r="65">
      <c r="A65" s="1" t="s">
        <v>69</v>
      </c>
      <c r="B65" s="1">
        <v>14</v>
      </c>
      <c r="C65" s="26" t="s">
        <v>129</v>
      </c>
      <c r="D65" t="s">
        <v>71</v>
      </c>
      <c r="E65" s="27" t="s">
        <v>130</v>
      </c>
      <c r="F65" s="28" t="s">
        <v>83</v>
      </c>
      <c r="G65" s="29">
        <v>20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84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75</v>
      </c>
      <c r="E66" s="27" t="s">
        <v>71</v>
      </c>
    </row>
    <row r="67" ht="25.5">
      <c r="A67" s="1" t="s">
        <v>77</v>
      </c>
      <c r="E67" s="33" t="s">
        <v>131</v>
      </c>
    </row>
    <row r="68">
      <c r="A68" s="1" t="s">
        <v>79</v>
      </c>
      <c r="E68" s="27" t="s">
        <v>86</v>
      </c>
    </row>
    <row r="69">
      <c r="A69" s="1" t="s">
        <v>66</v>
      </c>
      <c r="C69" s="22" t="s">
        <v>132</v>
      </c>
      <c r="E69" s="23" t="s">
        <v>133</v>
      </c>
      <c r="L69" s="24">
        <f>SUMIFS(L70:L369,A70:A369,"P")</f>
        <v>0</v>
      </c>
      <c r="M69" s="24">
        <f>SUMIFS(M70:M369,A70:A369,"P")</f>
        <v>0</v>
      </c>
      <c r="N69" s="25"/>
    </row>
    <row r="70" ht="25.5">
      <c r="A70" s="1" t="s">
        <v>69</v>
      </c>
      <c r="B70" s="1">
        <v>15</v>
      </c>
      <c r="C70" s="26" t="s">
        <v>134</v>
      </c>
      <c r="D70" t="s">
        <v>71</v>
      </c>
      <c r="E70" s="27" t="s">
        <v>135</v>
      </c>
      <c r="F70" s="28" t="s">
        <v>136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84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75</v>
      </c>
      <c r="E71" s="27" t="s">
        <v>71</v>
      </c>
    </row>
    <row r="72" ht="25.5">
      <c r="A72" s="1" t="s">
        <v>77</v>
      </c>
      <c r="E72" s="33" t="s">
        <v>137</v>
      </c>
    </row>
    <row r="73">
      <c r="A73" s="1" t="s">
        <v>79</v>
      </c>
      <c r="E73" s="27" t="s">
        <v>86</v>
      </c>
    </row>
    <row r="74">
      <c r="A74" s="1" t="s">
        <v>69</v>
      </c>
      <c r="B74" s="1">
        <v>16</v>
      </c>
      <c r="C74" s="26" t="s">
        <v>138</v>
      </c>
      <c r="D74" t="s">
        <v>71</v>
      </c>
      <c r="E74" s="27" t="s">
        <v>139</v>
      </c>
      <c r="F74" s="28" t="s">
        <v>136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84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75</v>
      </c>
      <c r="E75" s="27" t="s">
        <v>71</v>
      </c>
    </row>
    <row r="76" ht="25.5">
      <c r="A76" s="1" t="s">
        <v>77</v>
      </c>
      <c r="E76" s="33" t="s">
        <v>140</v>
      </c>
    </row>
    <row r="77">
      <c r="A77" s="1" t="s">
        <v>79</v>
      </c>
      <c r="E77" s="27" t="s">
        <v>86</v>
      </c>
    </row>
    <row r="78">
      <c r="A78" s="1" t="s">
        <v>69</v>
      </c>
      <c r="B78" s="1">
        <v>17</v>
      </c>
      <c r="C78" s="26" t="s">
        <v>141</v>
      </c>
      <c r="D78" t="s">
        <v>71</v>
      </c>
      <c r="E78" s="27" t="s">
        <v>142</v>
      </c>
      <c r="F78" s="28" t="s">
        <v>136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84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75</v>
      </c>
      <c r="E79" s="27" t="s">
        <v>71</v>
      </c>
    </row>
    <row r="80" ht="25.5">
      <c r="A80" s="1" t="s">
        <v>77</v>
      </c>
      <c r="E80" s="33" t="s">
        <v>143</v>
      </c>
    </row>
    <row r="81">
      <c r="A81" s="1" t="s">
        <v>79</v>
      </c>
      <c r="E81" s="27" t="s">
        <v>86</v>
      </c>
    </row>
    <row r="82">
      <c r="A82" s="1" t="s">
        <v>69</v>
      </c>
      <c r="B82" s="1">
        <v>18</v>
      </c>
      <c r="C82" s="26" t="s">
        <v>144</v>
      </c>
      <c r="D82" t="s">
        <v>71</v>
      </c>
      <c r="E82" s="27" t="s">
        <v>145</v>
      </c>
      <c r="F82" s="28" t="s">
        <v>136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84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75</v>
      </c>
      <c r="E83" s="27" t="s">
        <v>71</v>
      </c>
    </row>
    <row r="84" ht="25.5">
      <c r="A84" s="1" t="s">
        <v>77</v>
      </c>
      <c r="E84" s="33" t="s">
        <v>143</v>
      </c>
    </row>
    <row r="85">
      <c r="A85" s="1" t="s">
        <v>79</v>
      </c>
      <c r="E85" s="27" t="s">
        <v>86</v>
      </c>
    </row>
    <row r="86">
      <c r="A86" s="1" t="s">
        <v>69</v>
      </c>
      <c r="B86" s="1">
        <v>19</v>
      </c>
      <c r="C86" s="26" t="s">
        <v>146</v>
      </c>
      <c r="D86" t="s">
        <v>71</v>
      </c>
      <c r="E86" s="27" t="s">
        <v>147</v>
      </c>
      <c r="F86" s="28" t="s">
        <v>136</v>
      </c>
      <c r="G86" s="29">
        <v>2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84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75</v>
      </c>
      <c r="E87" s="27" t="s">
        <v>71</v>
      </c>
    </row>
    <row r="88" ht="38.25">
      <c r="A88" s="1" t="s">
        <v>77</v>
      </c>
      <c r="E88" s="33" t="s">
        <v>148</v>
      </c>
    </row>
    <row r="89">
      <c r="A89" s="1" t="s">
        <v>79</v>
      </c>
      <c r="E89" s="27" t="s">
        <v>86</v>
      </c>
    </row>
    <row r="90" ht="25.5">
      <c r="A90" s="1" t="s">
        <v>69</v>
      </c>
      <c r="B90" s="1">
        <v>20</v>
      </c>
      <c r="C90" s="26" t="s">
        <v>149</v>
      </c>
      <c r="D90" t="s">
        <v>71</v>
      </c>
      <c r="E90" s="27" t="s">
        <v>150</v>
      </c>
      <c r="F90" s="28" t="s">
        <v>136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84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75</v>
      </c>
      <c r="E91" s="27" t="s">
        <v>71</v>
      </c>
    </row>
    <row r="92" ht="25.5">
      <c r="A92" s="1" t="s">
        <v>77</v>
      </c>
      <c r="E92" s="33" t="s">
        <v>151</v>
      </c>
    </row>
    <row r="93">
      <c r="A93" s="1" t="s">
        <v>79</v>
      </c>
      <c r="E93" s="27" t="s">
        <v>86</v>
      </c>
    </row>
    <row r="94" ht="25.5">
      <c r="A94" s="1" t="s">
        <v>69</v>
      </c>
      <c r="B94" s="1">
        <v>21</v>
      </c>
      <c r="C94" s="26" t="s">
        <v>152</v>
      </c>
      <c r="D94" t="s">
        <v>71</v>
      </c>
      <c r="E94" s="27" t="s">
        <v>153</v>
      </c>
      <c r="F94" s="28" t="s">
        <v>136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84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75</v>
      </c>
      <c r="E95" s="27" t="s">
        <v>71</v>
      </c>
    </row>
    <row r="96" ht="25.5">
      <c r="A96" s="1" t="s">
        <v>77</v>
      </c>
      <c r="E96" s="33" t="s">
        <v>151</v>
      </c>
    </row>
    <row r="97">
      <c r="A97" s="1" t="s">
        <v>79</v>
      </c>
      <c r="E97" s="27" t="s">
        <v>86</v>
      </c>
    </row>
    <row r="98" ht="25.5">
      <c r="A98" s="1" t="s">
        <v>69</v>
      </c>
      <c r="B98" s="1">
        <v>22</v>
      </c>
      <c r="C98" s="26" t="s">
        <v>154</v>
      </c>
      <c r="D98" t="s">
        <v>71</v>
      </c>
      <c r="E98" s="27" t="s">
        <v>155</v>
      </c>
      <c r="F98" s="28" t="s">
        <v>136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84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75</v>
      </c>
      <c r="E99" s="27" t="s">
        <v>71</v>
      </c>
    </row>
    <row r="100" ht="25.5">
      <c r="A100" s="1" t="s">
        <v>77</v>
      </c>
      <c r="E100" s="33" t="s">
        <v>156</v>
      </c>
    </row>
    <row r="101">
      <c r="A101" s="1" t="s">
        <v>79</v>
      </c>
      <c r="E101" s="27" t="s">
        <v>86</v>
      </c>
    </row>
    <row r="102">
      <c r="A102" s="1" t="s">
        <v>69</v>
      </c>
      <c r="B102" s="1">
        <v>23</v>
      </c>
      <c r="C102" s="26" t="s">
        <v>157</v>
      </c>
      <c r="D102" t="s">
        <v>71</v>
      </c>
      <c r="E102" s="27" t="s">
        <v>158</v>
      </c>
      <c r="F102" s="28" t="s">
        <v>136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84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75</v>
      </c>
      <c r="E103" s="27" t="s">
        <v>71</v>
      </c>
    </row>
    <row r="104" ht="25.5">
      <c r="A104" s="1" t="s">
        <v>77</v>
      </c>
      <c r="E104" s="33" t="s">
        <v>159</v>
      </c>
    </row>
    <row r="105">
      <c r="A105" s="1" t="s">
        <v>79</v>
      </c>
      <c r="E105" s="27" t="s">
        <v>86</v>
      </c>
    </row>
    <row r="106">
      <c r="A106" s="1" t="s">
        <v>69</v>
      </c>
      <c r="B106" s="1">
        <v>24</v>
      </c>
      <c r="C106" s="26" t="s">
        <v>160</v>
      </c>
      <c r="D106" t="s">
        <v>71</v>
      </c>
      <c r="E106" s="27" t="s">
        <v>161</v>
      </c>
      <c r="F106" s="28" t="s">
        <v>136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84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75</v>
      </c>
      <c r="E107" s="27" t="s">
        <v>71</v>
      </c>
    </row>
    <row r="108" ht="25.5">
      <c r="A108" s="1" t="s">
        <v>77</v>
      </c>
      <c r="E108" s="33" t="s">
        <v>159</v>
      </c>
    </row>
    <row r="109">
      <c r="A109" s="1" t="s">
        <v>79</v>
      </c>
      <c r="E109" s="27" t="s">
        <v>86</v>
      </c>
    </row>
    <row r="110">
      <c r="A110" s="1" t="s">
        <v>69</v>
      </c>
      <c r="B110" s="1">
        <v>25</v>
      </c>
      <c r="C110" s="26" t="s">
        <v>162</v>
      </c>
      <c r="D110" t="s">
        <v>71</v>
      </c>
      <c r="E110" s="27" t="s">
        <v>163</v>
      </c>
      <c r="F110" s="28" t="s">
        <v>136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84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75</v>
      </c>
      <c r="E111" s="27" t="s">
        <v>71</v>
      </c>
    </row>
    <row r="112" ht="25.5">
      <c r="A112" s="1" t="s">
        <v>77</v>
      </c>
      <c r="E112" s="33" t="s">
        <v>164</v>
      </c>
    </row>
    <row r="113">
      <c r="A113" s="1" t="s">
        <v>79</v>
      </c>
      <c r="E113" s="27" t="s">
        <v>165</v>
      </c>
    </row>
    <row r="114">
      <c r="A114" s="1" t="s">
        <v>69</v>
      </c>
      <c r="B114" s="1">
        <v>26</v>
      </c>
      <c r="C114" s="26" t="s">
        <v>166</v>
      </c>
      <c r="D114" t="s">
        <v>71</v>
      </c>
      <c r="E114" s="27" t="s">
        <v>167</v>
      </c>
      <c r="F114" s="28" t="s">
        <v>136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84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75</v>
      </c>
      <c r="E115" s="27" t="s">
        <v>71</v>
      </c>
    </row>
    <row r="116" ht="25.5">
      <c r="A116" s="1" t="s">
        <v>77</v>
      </c>
      <c r="E116" s="33" t="s">
        <v>168</v>
      </c>
    </row>
    <row r="117">
      <c r="A117" s="1" t="s">
        <v>79</v>
      </c>
      <c r="E117" s="27" t="s">
        <v>86</v>
      </c>
    </row>
    <row r="118">
      <c r="A118" s="1" t="s">
        <v>69</v>
      </c>
      <c r="B118" s="1">
        <v>27</v>
      </c>
      <c r="C118" s="26" t="s">
        <v>169</v>
      </c>
      <c r="D118" t="s">
        <v>71</v>
      </c>
      <c r="E118" s="27" t="s">
        <v>170</v>
      </c>
      <c r="F118" s="28" t="s">
        <v>136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84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75</v>
      </c>
      <c r="E119" s="27" t="s">
        <v>71</v>
      </c>
    </row>
    <row r="120" ht="25.5">
      <c r="A120" s="1" t="s">
        <v>77</v>
      </c>
      <c r="E120" s="33" t="s">
        <v>168</v>
      </c>
    </row>
    <row r="121">
      <c r="A121" s="1" t="s">
        <v>79</v>
      </c>
      <c r="E121" s="27" t="s">
        <v>86</v>
      </c>
    </row>
    <row r="122">
      <c r="A122" s="1" t="s">
        <v>69</v>
      </c>
      <c r="B122" s="1">
        <v>28</v>
      </c>
      <c r="C122" s="26" t="s">
        <v>171</v>
      </c>
      <c r="D122" t="s">
        <v>71</v>
      </c>
      <c r="E122" s="27" t="s">
        <v>172</v>
      </c>
      <c r="F122" s="28" t="s">
        <v>136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84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75</v>
      </c>
      <c r="E123" s="27" t="s">
        <v>71</v>
      </c>
    </row>
    <row r="124" ht="25.5">
      <c r="A124" s="1" t="s">
        <v>77</v>
      </c>
      <c r="E124" s="33" t="s">
        <v>173</v>
      </c>
    </row>
    <row r="125">
      <c r="A125" s="1" t="s">
        <v>79</v>
      </c>
      <c r="E125" s="27" t="s">
        <v>174</v>
      </c>
    </row>
    <row r="126">
      <c r="A126" s="1" t="s">
        <v>69</v>
      </c>
      <c r="B126" s="1">
        <v>29</v>
      </c>
      <c r="C126" s="26" t="s">
        <v>175</v>
      </c>
      <c r="D126" t="s">
        <v>71</v>
      </c>
      <c r="E126" s="27" t="s">
        <v>176</v>
      </c>
      <c r="F126" s="28" t="s">
        <v>136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84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75</v>
      </c>
      <c r="E127" s="27" t="s">
        <v>71</v>
      </c>
    </row>
    <row r="128" ht="25.5">
      <c r="A128" s="1" t="s">
        <v>77</v>
      </c>
      <c r="E128" s="33" t="s">
        <v>177</v>
      </c>
    </row>
    <row r="129">
      <c r="A129" s="1" t="s">
        <v>79</v>
      </c>
      <c r="E129" s="27" t="s">
        <v>86</v>
      </c>
    </row>
    <row r="130">
      <c r="A130" s="1" t="s">
        <v>69</v>
      </c>
      <c r="B130" s="1">
        <v>30</v>
      </c>
      <c r="C130" s="26" t="s">
        <v>178</v>
      </c>
      <c r="D130" t="s">
        <v>71</v>
      </c>
      <c r="E130" s="27" t="s">
        <v>179</v>
      </c>
      <c r="F130" s="28" t="s">
        <v>136</v>
      </c>
      <c r="G130" s="29">
        <v>2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84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75</v>
      </c>
      <c r="E131" s="27" t="s">
        <v>71</v>
      </c>
    </row>
    <row r="132" ht="25.5">
      <c r="A132" s="1" t="s">
        <v>77</v>
      </c>
      <c r="E132" s="33" t="s">
        <v>177</v>
      </c>
    </row>
    <row r="133">
      <c r="A133" s="1" t="s">
        <v>79</v>
      </c>
      <c r="E133" s="27" t="s">
        <v>86</v>
      </c>
    </row>
    <row r="134">
      <c r="A134" s="1" t="s">
        <v>69</v>
      </c>
      <c r="B134" s="1">
        <v>31</v>
      </c>
      <c r="C134" s="26" t="s">
        <v>180</v>
      </c>
      <c r="D134" t="s">
        <v>71</v>
      </c>
      <c r="E134" s="27" t="s">
        <v>181</v>
      </c>
      <c r="F134" s="28" t="s">
        <v>136</v>
      </c>
      <c r="G134" s="29">
        <v>2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84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75</v>
      </c>
      <c r="E135" s="27" t="s">
        <v>71</v>
      </c>
    </row>
    <row r="136" ht="25.5">
      <c r="A136" s="1" t="s">
        <v>77</v>
      </c>
      <c r="E136" s="33" t="s">
        <v>182</v>
      </c>
    </row>
    <row r="137">
      <c r="A137" s="1" t="s">
        <v>79</v>
      </c>
      <c r="E137" s="27" t="s">
        <v>86</v>
      </c>
    </row>
    <row r="138">
      <c r="A138" s="1" t="s">
        <v>69</v>
      </c>
      <c r="B138" s="1">
        <v>32</v>
      </c>
      <c r="C138" s="26" t="s">
        <v>183</v>
      </c>
      <c r="D138" t="s">
        <v>71</v>
      </c>
      <c r="E138" s="27" t="s">
        <v>184</v>
      </c>
      <c r="F138" s="28" t="s">
        <v>136</v>
      </c>
      <c r="G138" s="29">
        <v>2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84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75</v>
      </c>
      <c r="E139" s="27" t="s">
        <v>71</v>
      </c>
    </row>
    <row r="140" ht="25.5">
      <c r="A140" s="1" t="s">
        <v>77</v>
      </c>
      <c r="E140" s="33" t="s">
        <v>182</v>
      </c>
    </row>
    <row r="141">
      <c r="A141" s="1" t="s">
        <v>79</v>
      </c>
      <c r="E141" s="27" t="s">
        <v>86</v>
      </c>
    </row>
    <row r="142">
      <c r="A142" s="1" t="s">
        <v>69</v>
      </c>
      <c r="B142" s="1">
        <v>33</v>
      </c>
      <c r="C142" s="26" t="s">
        <v>185</v>
      </c>
      <c r="D142" t="s">
        <v>71</v>
      </c>
      <c r="E142" s="27" t="s">
        <v>186</v>
      </c>
      <c r="F142" s="28" t="s">
        <v>136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84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75</v>
      </c>
      <c r="E143" s="27" t="s">
        <v>71</v>
      </c>
    </row>
    <row r="144" ht="25.5">
      <c r="A144" s="1" t="s">
        <v>77</v>
      </c>
      <c r="E144" s="33" t="s">
        <v>187</v>
      </c>
    </row>
    <row r="145">
      <c r="A145" s="1" t="s">
        <v>79</v>
      </c>
      <c r="E145" s="27" t="s">
        <v>86</v>
      </c>
    </row>
    <row r="146">
      <c r="A146" s="1" t="s">
        <v>69</v>
      </c>
      <c r="B146" s="1">
        <v>34</v>
      </c>
      <c r="C146" s="26" t="s">
        <v>188</v>
      </c>
      <c r="D146" t="s">
        <v>71</v>
      </c>
      <c r="E146" s="27" t="s">
        <v>189</v>
      </c>
      <c r="F146" s="28" t="s">
        <v>136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84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75</v>
      </c>
      <c r="E147" s="27" t="s">
        <v>71</v>
      </c>
    </row>
    <row r="148" ht="25.5">
      <c r="A148" s="1" t="s">
        <v>77</v>
      </c>
      <c r="E148" s="33" t="s">
        <v>190</v>
      </c>
    </row>
    <row r="149">
      <c r="A149" s="1" t="s">
        <v>79</v>
      </c>
      <c r="E149" s="27" t="s">
        <v>86</v>
      </c>
    </row>
    <row r="150">
      <c r="A150" s="1" t="s">
        <v>69</v>
      </c>
      <c r="B150" s="1">
        <v>35</v>
      </c>
      <c r="C150" s="26" t="s">
        <v>191</v>
      </c>
      <c r="D150" t="s">
        <v>71</v>
      </c>
      <c r="E150" s="27" t="s">
        <v>192</v>
      </c>
      <c r="F150" s="28" t="s">
        <v>136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74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75</v>
      </c>
      <c r="E151" s="27" t="s">
        <v>71</v>
      </c>
    </row>
    <row r="152" ht="25.5">
      <c r="A152" s="1" t="s">
        <v>77</v>
      </c>
      <c r="E152" s="33" t="s">
        <v>193</v>
      </c>
    </row>
    <row r="153">
      <c r="A153" s="1" t="s">
        <v>79</v>
      </c>
      <c r="E153" s="27" t="s">
        <v>86</v>
      </c>
    </row>
    <row r="154">
      <c r="A154" s="1" t="s">
        <v>69</v>
      </c>
      <c r="B154" s="1">
        <v>36</v>
      </c>
      <c r="C154" s="26" t="s">
        <v>194</v>
      </c>
      <c r="D154" t="s">
        <v>71</v>
      </c>
      <c r="E154" s="27" t="s">
        <v>195</v>
      </c>
      <c r="F154" s="28" t="s">
        <v>136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84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75</v>
      </c>
      <c r="E155" s="27" t="s">
        <v>71</v>
      </c>
    </row>
    <row r="156" ht="25.5">
      <c r="A156" s="1" t="s">
        <v>77</v>
      </c>
      <c r="E156" s="33" t="s">
        <v>196</v>
      </c>
    </row>
    <row r="157">
      <c r="A157" s="1" t="s">
        <v>79</v>
      </c>
      <c r="E157" s="27" t="s">
        <v>197</v>
      </c>
    </row>
    <row r="158">
      <c r="A158" s="1" t="s">
        <v>69</v>
      </c>
      <c r="B158" s="1">
        <v>37</v>
      </c>
      <c r="C158" s="26" t="s">
        <v>198</v>
      </c>
      <c r="D158" t="s">
        <v>71</v>
      </c>
      <c r="E158" s="27" t="s">
        <v>199</v>
      </c>
      <c r="F158" s="28" t="s">
        <v>136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84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75</v>
      </c>
      <c r="E159" s="27" t="s">
        <v>71</v>
      </c>
    </row>
    <row r="160" ht="25.5">
      <c r="A160" s="1" t="s">
        <v>77</v>
      </c>
      <c r="E160" s="33" t="s">
        <v>196</v>
      </c>
    </row>
    <row r="161">
      <c r="A161" s="1" t="s">
        <v>79</v>
      </c>
      <c r="E161" s="27" t="s">
        <v>197</v>
      </c>
    </row>
    <row r="162">
      <c r="A162" s="1" t="s">
        <v>69</v>
      </c>
      <c r="B162" s="1">
        <v>38</v>
      </c>
      <c r="C162" s="26" t="s">
        <v>200</v>
      </c>
      <c r="D162" t="s">
        <v>71</v>
      </c>
      <c r="E162" s="27" t="s">
        <v>201</v>
      </c>
      <c r="F162" s="28" t="s">
        <v>136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84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75</v>
      </c>
      <c r="E163" s="27" t="s">
        <v>71</v>
      </c>
    </row>
    <row r="164" ht="25.5">
      <c r="A164" s="1" t="s">
        <v>77</v>
      </c>
      <c r="E164" s="33" t="s">
        <v>202</v>
      </c>
    </row>
    <row r="165">
      <c r="A165" s="1" t="s">
        <v>79</v>
      </c>
      <c r="E165" s="27" t="s">
        <v>86</v>
      </c>
    </row>
    <row r="166">
      <c r="A166" s="1" t="s">
        <v>69</v>
      </c>
      <c r="B166" s="1">
        <v>39</v>
      </c>
      <c r="C166" s="26" t="s">
        <v>203</v>
      </c>
      <c r="D166" t="s">
        <v>71</v>
      </c>
      <c r="E166" s="27" t="s">
        <v>204</v>
      </c>
      <c r="F166" s="28" t="s">
        <v>136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84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75</v>
      </c>
      <c r="E167" s="27" t="s">
        <v>71</v>
      </c>
    </row>
    <row r="168" ht="25.5">
      <c r="A168" s="1" t="s">
        <v>77</v>
      </c>
      <c r="E168" s="33" t="s">
        <v>202</v>
      </c>
    </row>
    <row r="169">
      <c r="A169" s="1" t="s">
        <v>79</v>
      </c>
      <c r="E169" s="27" t="s">
        <v>86</v>
      </c>
    </row>
    <row r="170">
      <c r="A170" s="1" t="s">
        <v>69</v>
      </c>
      <c r="B170" s="1">
        <v>40</v>
      </c>
      <c r="C170" s="26" t="s">
        <v>205</v>
      </c>
      <c r="D170" t="s">
        <v>71</v>
      </c>
      <c r="E170" s="27" t="s">
        <v>206</v>
      </c>
      <c r="F170" s="28" t="s">
        <v>136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84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75</v>
      </c>
      <c r="E171" s="27" t="s">
        <v>71</v>
      </c>
    </row>
    <row r="172" ht="25.5">
      <c r="A172" s="1" t="s">
        <v>77</v>
      </c>
      <c r="E172" s="33" t="s">
        <v>207</v>
      </c>
    </row>
    <row r="173">
      <c r="A173" s="1" t="s">
        <v>79</v>
      </c>
      <c r="E173" s="27" t="s">
        <v>86</v>
      </c>
    </row>
    <row r="174">
      <c r="A174" s="1" t="s">
        <v>69</v>
      </c>
      <c r="B174" s="1">
        <v>41</v>
      </c>
      <c r="C174" s="26" t="s">
        <v>208</v>
      </c>
      <c r="D174" t="s">
        <v>71</v>
      </c>
      <c r="E174" s="27" t="s">
        <v>209</v>
      </c>
      <c r="F174" s="28" t="s">
        <v>136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84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75</v>
      </c>
      <c r="E175" s="27" t="s">
        <v>71</v>
      </c>
    </row>
    <row r="176" ht="25.5">
      <c r="A176" s="1" t="s">
        <v>77</v>
      </c>
      <c r="E176" s="33" t="s">
        <v>210</v>
      </c>
    </row>
    <row r="177">
      <c r="A177" s="1" t="s">
        <v>79</v>
      </c>
      <c r="E177" s="27" t="s">
        <v>86</v>
      </c>
    </row>
    <row r="178">
      <c r="A178" s="1" t="s">
        <v>69</v>
      </c>
      <c r="B178" s="1">
        <v>42</v>
      </c>
      <c r="C178" s="26" t="s">
        <v>211</v>
      </c>
      <c r="D178" t="s">
        <v>71</v>
      </c>
      <c r="E178" s="27" t="s">
        <v>212</v>
      </c>
      <c r="F178" s="28" t="s">
        <v>136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84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75</v>
      </c>
      <c r="E179" s="27" t="s">
        <v>71</v>
      </c>
    </row>
    <row r="180" ht="25.5">
      <c r="A180" s="1" t="s">
        <v>77</v>
      </c>
      <c r="E180" s="33" t="s">
        <v>213</v>
      </c>
    </row>
    <row r="181">
      <c r="A181" s="1" t="s">
        <v>79</v>
      </c>
      <c r="E181" s="27" t="s">
        <v>86</v>
      </c>
    </row>
    <row r="182">
      <c r="A182" s="1" t="s">
        <v>69</v>
      </c>
      <c r="B182" s="1">
        <v>43</v>
      </c>
      <c r="C182" s="26" t="s">
        <v>214</v>
      </c>
      <c r="D182" t="s">
        <v>71</v>
      </c>
      <c r="E182" s="27" t="s">
        <v>215</v>
      </c>
      <c r="F182" s="28" t="s">
        <v>136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84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75</v>
      </c>
      <c r="E183" s="27" t="s">
        <v>71</v>
      </c>
    </row>
    <row r="184" ht="25.5">
      <c r="A184" s="1" t="s">
        <v>77</v>
      </c>
      <c r="E184" s="33" t="s">
        <v>213</v>
      </c>
    </row>
    <row r="185">
      <c r="A185" s="1" t="s">
        <v>79</v>
      </c>
      <c r="E185" s="27" t="s">
        <v>86</v>
      </c>
    </row>
    <row r="186">
      <c r="A186" s="1" t="s">
        <v>69</v>
      </c>
      <c r="B186" s="1">
        <v>44</v>
      </c>
      <c r="C186" s="26" t="s">
        <v>216</v>
      </c>
      <c r="D186" t="s">
        <v>71</v>
      </c>
      <c r="E186" s="27" t="s">
        <v>217</v>
      </c>
      <c r="F186" s="28" t="s">
        <v>136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84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75</v>
      </c>
      <c r="E187" s="27" t="s">
        <v>71</v>
      </c>
    </row>
    <row r="188" ht="25.5">
      <c r="A188" s="1" t="s">
        <v>77</v>
      </c>
      <c r="E188" s="33" t="s">
        <v>218</v>
      </c>
    </row>
    <row r="189">
      <c r="A189" s="1" t="s">
        <v>79</v>
      </c>
      <c r="E189" s="27" t="s">
        <v>86</v>
      </c>
    </row>
    <row r="190">
      <c r="A190" s="1" t="s">
        <v>69</v>
      </c>
      <c r="B190" s="1">
        <v>45</v>
      </c>
      <c r="C190" s="26" t="s">
        <v>219</v>
      </c>
      <c r="D190" t="s">
        <v>71</v>
      </c>
      <c r="E190" s="27" t="s">
        <v>220</v>
      </c>
      <c r="F190" s="28" t="s">
        <v>136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84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75</v>
      </c>
      <c r="E191" s="27" t="s">
        <v>71</v>
      </c>
    </row>
    <row r="192" ht="25.5">
      <c r="A192" s="1" t="s">
        <v>77</v>
      </c>
      <c r="E192" s="33" t="s">
        <v>218</v>
      </c>
    </row>
    <row r="193">
      <c r="A193" s="1" t="s">
        <v>79</v>
      </c>
      <c r="E193" s="27" t="s">
        <v>86</v>
      </c>
    </row>
    <row r="194" ht="25.5">
      <c r="A194" s="1" t="s">
        <v>69</v>
      </c>
      <c r="B194" s="1">
        <v>46</v>
      </c>
      <c r="C194" s="26" t="s">
        <v>221</v>
      </c>
      <c r="D194" t="s">
        <v>71</v>
      </c>
      <c r="E194" s="27" t="s">
        <v>222</v>
      </c>
      <c r="F194" s="28" t="s">
        <v>136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84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75</v>
      </c>
      <c r="E195" s="27" t="s">
        <v>71</v>
      </c>
    </row>
    <row r="196" ht="25.5">
      <c r="A196" s="1" t="s">
        <v>77</v>
      </c>
      <c r="E196" s="33" t="s">
        <v>223</v>
      </c>
    </row>
    <row r="197">
      <c r="A197" s="1" t="s">
        <v>79</v>
      </c>
      <c r="E197" s="27" t="s">
        <v>86</v>
      </c>
    </row>
    <row r="198" ht="25.5">
      <c r="A198" s="1" t="s">
        <v>69</v>
      </c>
      <c r="B198" s="1">
        <v>47</v>
      </c>
      <c r="C198" s="26" t="s">
        <v>224</v>
      </c>
      <c r="D198" t="s">
        <v>71</v>
      </c>
      <c r="E198" s="27" t="s">
        <v>225</v>
      </c>
      <c r="F198" s="28" t="s">
        <v>136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84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75</v>
      </c>
      <c r="E199" s="27" t="s">
        <v>226</v>
      </c>
    </row>
    <row r="200" ht="25.5">
      <c r="A200" s="1" t="s">
        <v>77</v>
      </c>
      <c r="E200" s="33" t="s">
        <v>223</v>
      </c>
    </row>
    <row r="201">
      <c r="A201" s="1" t="s">
        <v>79</v>
      </c>
      <c r="E201" s="27" t="s">
        <v>86</v>
      </c>
    </row>
    <row r="202" ht="25.5">
      <c r="A202" s="1" t="s">
        <v>69</v>
      </c>
      <c r="B202" s="1">
        <v>48</v>
      </c>
      <c r="C202" s="26" t="s">
        <v>227</v>
      </c>
      <c r="D202" t="s">
        <v>71</v>
      </c>
      <c r="E202" s="27" t="s">
        <v>228</v>
      </c>
      <c r="F202" s="28" t="s">
        <v>136</v>
      </c>
      <c r="G202" s="29">
        <v>0.20000000000000001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84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75</v>
      </c>
      <c r="E203" s="27" t="s">
        <v>71</v>
      </c>
    </row>
    <row r="204" ht="25.5">
      <c r="A204" s="1" t="s">
        <v>77</v>
      </c>
      <c r="E204" s="33" t="s">
        <v>229</v>
      </c>
    </row>
    <row r="205">
      <c r="A205" s="1" t="s">
        <v>79</v>
      </c>
      <c r="E205" s="27" t="s">
        <v>86</v>
      </c>
    </row>
    <row r="206" ht="25.5">
      <c r="A206" s="1" t="s">
        <v>69</v>
      </c>
      <c r="B206" s="1">
        <v>49</v>
      </c>
      <c r="C206" s="26" t="s">
        <v>230</v>
      </c>
      <c r="D206" t="s">
        <v>71</v>
      </c>
      <c r="E206" s="27" t="s">
        <v>231</v>
      </c>
      <c r="F206" s="28" t="s">
        <v>136</v>
      </c>
      <c r="G206" s="29">
        <v>1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84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75</v>
      </c>
      <c r="E207" s="27" t="s">
        <v>232</v>
      </c>
    </row>
    <row r="208" ht="25.5">
      <c r="A208" s="1" t="s">
        <v>77</v>
      </c>
      <c r="E208" s="33" t="s">
        <v>233</v>
      </c>
    </row>
    <row r="209">
      <c r="A209" s="1" t="s">
        <v>79</v>
      </c>
      <c r="E209" s="27" t="s">
        <v>86</v>
      </c>
    </row>
    <row r="210">
      <c r="A210" s="1" t="s">
        <v>69</v>
      </c>
      <c r="B210" s="1">
        <v>50</v>
      </c>
      <c r="C210" s="26" t="s">
        <v>234</v>
      </c>
      <c r="D210" t="s">
        <v>71</v>
      </c>
      <c r="E210" s="27" t="s">
        <v>235</v>
      </c>
      <c r="F210" s="28" t="s">
        <v>136</v>
      </c>
      <c r="G210" s="29">
        <v>1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84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75</v>
      </c>
      <c r="E211" s="27" t="s">
        <v>71</v>
      </c>
    </row>
    <row r="212" ht="25.5">
      <c r="A212" s="1" t="s">
        <v>77</v>
      </c>
      <c r="E212" s="33" t="s">
        <v>236</v>
      </c>
    </row>
    <row r="213">
      <c r="A213" s="1" t="s">
        <v>79</v>
      </c>
      <c r="E213" s="27" t="s">
        <v>86</v>
      </c>
    </row>
    <row r="214" ht="25.5">
      <c r="A214" s="1" t="s">
        <v>69</v>
      </c>
      <c r="B214" s="1">
        <v>51</v>
      </c>
      <c r="C214" s="26" t="s">
        <v>237</v>
      </c>
      <c r="D214" t="s">
        <v>71</v>
      </c>
      <c r="E214" s="27" t="s">
        <v>238</v>
      </c>
      <c r="F214" s="28" t="s">
        <v>136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84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75</v>
      </c>
      <c r="E215" s="27" t="s">
        <v>71</v>
      </c>
    </row>
    <row r="216" ht="25.5">
      <c r="A216" s="1" t="s">
        <v>77</v>
      </c>
      <c r="E216" s="33" t="s">
        <v>239</v>
      </c>
    </row>
    <row r="217">
      <c r="A217" s="1" t="s">
        <v>79</v>
      </c>
      <c r="E217" s="27" t="s">
        <v>86</v>
      </c>
    </row>
    <row r="218" ht="38.25">
      <c r="A218" s="1" t="s">
        <v>69</v>
      </c>
      <c r="B218" s="1">
        <v>52</v>
      </c>
      <c r="C218" s="26" t="s">
        <v>240</v>
      </c>
      <c r="D218" t="s">
        <v>71</v>
      </c>
      <c r="E218" s="27" t="s">
        <v>241</v>
      </c>
      <c r="F218" s="28" t="s">
        <v>136</v>
      </c>
      <c r="G218" s="29">
        <v>20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84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75</v>
      </c>
      <c r="E219" s="27" t="s">
        <v>71</v>
      </c>
    </row>
    <row r="220" ht="25.5">
      <c r="A220" s="1" t="s">
        <v>77</v>
      </c>
      <c r="E220" s="33" t="s">
        <v>242</v>
      </c>
    </row>
    <row r="221">
      <c r="A221" s="1" t="s">
        <v>79</v>
      </c>
      <c r="E221" s="27" t="s">
        <v>86</v>
      </c>
    </row>
    <row r="222">
      <c r="A222" s="1" t="s">
        <v>69</v>
      </c>
      <c r="B222" s="1">
        <v>53</v>
      </c>
      <c r="C222" s="26" t="s">
        <v>243</v>
      </c>
      <c r="D222" t="s">
        <v>71</v>
      </c>
      <c r="E222" s="27" t="s">
        <v>244</v>
      </c>
      <c r="F222" s="28" t="s">
        <v>136</v>
      </c>
      <c r="G222" s="29">
        <v>1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84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75</v>
      </c>
      <c r="E223" s="27" t="s">
        <v>71</v>
      </c>
    </row>
    <row r="224" ht="25.5">
      <c r="A224" s="1" t="s">
        <v>77</v>
      </c>
      <c r="E224" s="33" t="s">
        <v>245</v>
      </c>
    </row>
    <row r="225">
      <c r="A225" s="1" t="s">
        <v>79</v>
      </c>
      <c r="E225" s="27" t="s">
        <v>86</v>
      </c>
    </row>
    <row r="226">
      <c r="A226" s="1" t="s">
        <v>69</v>
      </c>
      <c r="B226" s="1">
        <v>54</v>
      </c>
      <c r="C226" s="26" t="s">
        <v>246</v>
      </c>
      <c r="D226" t="s">
        <v>71</v>
      </c>
      <c r="E226" s="27" t="s">
        <v>247</v>
      </c>
      <c r="F226" s="28" t="s">
        <v>136</v>
      </c>
      <c r="G226" s="29">
        <v>2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84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75</v>
      </c>
      <c r="E227" s="27" t="s">
        <v>71</v>
      </c>
    </row>
    <row r="228" ht="25.5">
      <c r="A228" s="1" t="s">
        <v>77</v>
      </c>
      <c r="E228" s="33" t="s">
        <v>248</v>
      </c>
    </row>
    <row r="229">
      <c r="A229" s="1" t="s">
        <v>79</v>
      </c>
      <c r="E229" s="27" t="s">
        <v>86</v>
      </c>
    </row>
    <row r="230">
      <c r="A230" s="1" t="s">
        <v>69</v>
      </c>
      <c r="B230" s="1">
        <v>55</v>
      </c>
      <c r="C230" s="26" t="s">
        <v>249</v>
      </c>
      <c r="D230" t="s">
        <v>71</v>
      </c>
      <c r="E230" s="27" t="s">
        <v>250</v>
      </c>
      <c r="F230" s="28" t="s">
        <v>136</v>
      </c>
      <c r="G230" s="29">
        <v>2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84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75</v>
      </c>
      <c r="E231" s="27" t="s">
        <v>71</v>
      </c>
    </row>
    <row r="232" ht="25.5">
      <c r="A232" s="1" t="s">
        <v>77</v>
      </c>
      <c r="E232" s="33" t="s">
        <v>248</v>
      </c>
    </row>
    <row r="233">
      <c r="A233" s="1" t="s">
        <v>79</v>
      </c>
      <c r="E233" s="27" t="s">
        <v>86</v>
      </c>
    </row>
    <row r="234">
      <c r="A234" s="1" t="s">
        <v>69</v>
      </c>
      <c r="B234" s="1">
        <v>56</v>
      </c>
      <c r="C234" s="26" t="s">
        <v>251</v>
      </c>
      <c r="D234" t="s">
        <v>71</v>
      </c>
      <c r="E234" s="27" t="s">
        <v>252</v>
      </c>
      <c r="F234" s="28" t="s">
        <v>108</v>
      </c>
      <c r="G234" s="29">
        <v>30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84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75</v>
      </c>
      <c r="E235" s="27" t="s">
        <v>71</v>
      </c>
    </row>
    <row r="236" ht="25.5">
      <c r="A236" s="1" t="s">
        <v>77</v>
      </c>
      <c r="E236" s="33" t="s">
        <v>253</v>
      </c>
    </row>
    <row r="237">
      <c r="A237" s="1" t="s">
        <v>79</v>
      </c>
      <c r="E237" s="27" t="s">
        <v>86</v>
      </c>
    </row>
    <row r="238">
      <c r="A238" s="1" t="s">
        <v>69</v>
      </c>
      <c r="B238" s="1">
        <v>57</v>
      </c>
      <c r="C238" s="26" t="s">
        <v>254</v>
      </c>
      <c r="D238" t="s">
        <v>71</v>
      </c>
      <c r="E238" s="27" t="s">
        <v>255</v>
      </c>
      <c r="F238" s="28" t="s">
        <v>108</v>
      </c>
      <c r="G238" s="29">
        <v>30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84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75</v>
      </c>
      <c r="E239" s="27" t="s">
        <v>71</v>
      </c>
    </row>
    <row r="240" ht="25.5">
      <c r="A240" s="1" t="s">
        <v>77</v>
      </c>
      <c r="E240" s="33" t="s">
        <v>253</v>
      </c>
    </row>
    <row r="241">
      <c r="A241" s="1" t="s">
        <v>79</v>
      </c>
      <c r="E241" s="27" t="s">
        <v>86</v>
      </c>
    </row>
    <row r="242">
      <c r="A242" s="1" t="s">
        <v>69</v>
      </c>
      <c r="B242" s="1">
        <v>58</v>
      </c>
      <c r="C242" s="26" t="s">
        <v>256</v>
      </c>
      <c r="D242" t="s">
        <v>71</v>
      </c>
      <c r="E242" s="27" t="s">
        <v>257</v>
      </c>
      <c r="F242" s="28" t="s">
        <v>136</v>
      </c>
      <c r="G242" s="29">
        <v>4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84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75</v>
      </c>
      <c r="E243" s="27" t="s">
        <v>71</v>
      </c>
    </row>
    <row r="244" ht="25.5">
      <c r="A244" s="1" t="s">
        <v>77</v>
      </c>
      <c r="E244" s="33" t="s">
        <v>258</v>
      </c>
    </row>
    <row r="245">
      <c r="A245" s="1" t="s">
        <v>79</v>
      </c>
      <c r="E245" s="27" t="s">
        <v>86</v>
      </c>
    </row>
    <row r="246">
      <c r="A246" s="1" t="s">
        <v>69</v>
      </c>
      <c r="B246" s="1">
        <v>59</v>
      </c>
      <c r="C246" s="26" t="s">
        <v>259</v>
      </c>
      <c r="D246" t="s">
        <v>71</v>
      </c>
      <c r="E246" s="27" t="s">
        <v>260</v>
      </c>
      <c r="F246" s="28" t="s">
        <v>136</v>
      </c>
      <c r="G246" s="29">
        <v>4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84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75</v>
      </c>
      <c r="E247" s="27" t="s">
        <v>71</v>
      </c>
    </row>
    <row r="248" ht="25.5">
      <c r="A248" s="1" t="s">
        <v>77</v>
      </c>
      <c r="E248" s="33" t="s">
        <v>261</v>
      </c>
    </row>
    <row r="249">
      <c r="A249" s="1" t="s">
        <v>79</v>
      </c>
      <c r="E249" s="27" t="s">
        <v>86</v>
      </c>
    </row>
    <row r="250">
      <c r="A250" s="1" t="s">
        <v>69</v>
      </c>
      <c r="B250" s="1">
        <v>60</v>
      </c>
      <c r="C250" s="26" t="s">
        <v>262</v>
      </c>
      <c r="D250" t="s">
        <v>71</v>
      </c>
      <c r="E250" s="27" t="s">
        <v>263</v>
      </c>
      <c r="F250" s="28" t="s">
        <v>136</v>
      </c>
      <c r="G250" s="29">
        <v>4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84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75</v>
      </c>
      <c r="E251" s="27" t="s">
        <v>71</v>
      </c>
    </row>
    <row r="252" ht="25.5">
      <c r="A252" s="1" t="s">
        <v>77</v>
      </c>
      <c r="E252" s="33" t="s">
        <v>261</v>
      </c>
    </row>
    <row r="253">
      <c r="A253" s="1" t="s">
        <v>79</v>
      </c>
      <c r="E253" s="27" t="s">
        <v>86</v>
      </c>
    </row>
    <row r="254">
      <c r="A254" s="1" t="s">
        <v>69</v>
      </c>
      <c r="B254" s="1">
        <v>61</v>
      </c>
      <c r="C254" s="26" t="s">
        <v>264</v>
      </c>
      <c r="D254" t="s">
        <v>71</v>
      </c>
      <c r="E254" s="27" t="s">
        <v>265</v>
      </c>
      <c r="F254" s="28" t="s">
        <v>108</v>
      </c>
      <c r="G254" s="29">
        <v>70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84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75</v>
      </c>
      <c r="E255" s="27" t="s">
        <v>71</v>
      </c>
    </row>
    <row r="256" ht="25.5">
      <c r="A256" s="1" t="s">
        <v>77</v>
      </c>
      <c r="E256" s="33" t="s">
        <v>266</v>
      </c>
    </row>
    <row r="257">
      <c r="A257" s="1" t="s">
        <v>79</v>
      </c>
      <c r="E257" s="27" t="s">
        <v>86</v>
      </c>
    </row>
    <row r="258">
      <c r="A258" s="1" t="s">
        <v>69</v>
      </c>
      <c r="B258" s="1">
        <v>62</v>
      </c>
      <c r="C258" s="26" t="s">
        <v>267</v>
      </c>
      <c r="D258" t="s">
        <v>71</v>
      </c>
      <c r="E258" s="27" t="s">
        <v>268</v>
      </c>
      <c r="F258" s="28" t="s">
        <v>108</v>
      </c>
      <c r="G258" s="29">
        <v>24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84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75</v>
      </c>
      <c r="E259" s="27" t="s">
        <v>71</v>
      </c>
    </row>
    <row r="260" ht="25.5">
      <c r="A260" s="1" t="s">
        <v>77</v>
      </c>
      <c r="E260" s="33" t="s">
        <v>269</v>
      </c>
    </row>
    <row r="261">
      <c r="A261" s="1" t="s">
        <v>79</v>
      </c>
      <c r="E261" s="27" t="s">
        <v>86</v>
      </c>
    </row>
    <row r="262">
      <c r="A262" s="1" t="s">
        <v>69</v>
      </c>
      <c r="B262" s="1">
        <v>63</v>
      </c>
      <c r="C262" s="26" t="s">
        <v>270</v>
      </c>
      <c r="D262" t="s">
        <v>71</v>
      </c>
      <c r="E262" s="27" t="s">
        <v>271</v>
      </c>
      <c r="F262" s="28" t="s">
        <v>108</v>
      </c>
      <c r="G262" s="29">
        <v>10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84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75</v>
      </c>
      <c r="E263" s="27" t="s">
        <v>71</v>
      </c>
    </row>
    <row r="264" ht="25.5">
      <c r="A264" s="1" t="s">
        <v>77</v>
      </c>
      <c r="E264" s="33" t="s">
        <v>272</v>
      </c>
    </row>
    <row r="265">
      <c r="A265" s="1" t="s">
        <v>79</v>
      </c>
      <c r="E265" s="27" t="s">
        <v>86</v>
      </c>
    </row>
    <row r="266">
      <c r="A266" s="1" t="s">
        <v>69</v>
      </c>
      <c r="B266" s="1">
        <v>64</v>
      </c>
      <c r="C266" s="26" t="s">
        <v>273</v>
      </c>
      <c r="D266" t="s">
        <v>71</v>
      </c>
      <c r="E266" s="27" t="s">
        <v>274</v>
      </c>
      <c r="F266" s="28" t="s">
        <v>108</v>
      </c>
      <c r="G266" s="29">
        <v>130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84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75</v>
      </c>
      <c r="E267" s="27" t="s">
        <v>71</v>
      </c>
    </row>
    <row r="268" ht="25.5">
      <c r="A268" s="1" t="s">
        <v>77</v>
      </c>
      <c r="E268" s="33" t="s">
        <v>275</v>
      </c>
    </row>
    <row r="269">
      <c r="A269" s="1" t="s">
        <v>79</v>
      </c>
      <c r="E269" s="27" t="s">
        <v>86</v>
      </c>
    </row>
    <row r="270">
      <c r="A270" s="1" t="s">
        <v>69</v>
      </c>
      <c r="B270" s="1">
        <v>65</v>
      </c>
      <c r="C270" s="26" t="s">
        <v>276</v>
      </c>
      <c r="D270" t="s">
        <v>71</v>
      </c>
      <c r="E270" s="27" t="s">
        <v>277</v>
      </c>
      <c r="F270" s="28" t="s">
        <v>278</v>
      </c>
      <c r="G270" s="29">
        <v>1.9299999999999999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84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75</v>
      </c>
      <c r="E271" s="27" t="s">
        <v>71</v>
      </c>
    </row>
    <row r="272" ht="25.5">
      <c r="A272" s="1" t="s">
        <v>77</v>
      </c>
      <c r="E272" s="33" t="s">
        <v>279</v>
      </c>
    </row>
    <row r="273">
      <c r="A273" s="1" t="s">
        <v>79</v>
      </c>
      <c r="E273" s="27" t="s">
        <v>86</v>
      </c>
    </row>
    <row r="274">
      <c r="A274" s="1" t="s">
        <v>69</v>
      </c>
      <c r="B274" s="1">
        <v>66</v>
      </c>
      <c r="C274" s="26" t="s">
        <v>280</v>
      </c>
      <c r="D274" t="s">
        <v>71</v>
      </c>
      <c r="E274" s="27" t="s">
        <v>281</v>
      </c>
      <c r="F274" s="28" t="s">
        <v>278</v>
      </c>
      <c r="G274" s="29">
        <v>1.9299999999999999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84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75</v>
      </c>
      <c r="E275" s="27" t="s">
        <v>71</v>
      </c>
    </row>
    <row r="276" ht="25.5">
      <c r="A276" s="1" t="s">
        <v>77</v>
      </c>
      <c r="E276" s="33" t="s">
        <v>279</v>
      </c>
    </row>
    <row r="277">
      <c r="A277" s="1" t="s">
        <v>79</v>
      </c>
      <c r="E277" s="27" t="s">
        <v>86</v>
      </c>
    </row>
    <row r="278">
      <c r="A278" s="1" t="s">
        <v>69</v>
      </c>
      <c r="B278" s="1">
        <v>67</v>
      </c>
      <c r="C278" s="26" t="s">
        <v>282</v>
      </c>
      <c r="D278" t="s">
        <v>71</v>
      </c>
      <c r="E278" s="27" t="s">
        <v>283</v>
      </c>
      <c r="F278" s="28" t="s">
        <v>278</v>
      </c>
      <c r="G278" s="29">
        <v>2.3199999999999998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84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75</v>
      </c>
      <c r="E279" s="27" t="s">
        <v>71</v>
      </c>
    </row>
    <row r="280" ht="25.5">
      <c r="A280" s="1" t="s">
        <v>77</v>
      </c>
      <c r="E280" s="33" t="s">
        <v>284</v>
      </c>
    </row>
    <row r="281">
      <c r="A281" s="1" t="s">
        <v>79</v>
      </c>
      <c r="E281" s="27" t="s">
        <v>86</v>
      </c>
    </row>
    <row r="282">
      <c r="A282" s="1" t="s">
        <v>69</v>
      </c>
      <c r="B282" s="1">
        <v>68</v>
      </c>
      <c r="C282" s="26" t="s">
        <v>285</v>
      </c>
      <c r="D282" t="s">
        <v>71</v>
      </c>
      <c r="E282" s="27" t="s">
        <v>286</v>
      </c>
      <c r="F282" s="28" t="s">
        <v>278</v>
      </c>
      <c r="G282" s="29">
        <v>2.3199999999999998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84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75</v>
      </c>
      <c r="E283" s="27" t="s">
        <v>71</v>
      </c>
    </row>
    <row r="284" ht="25.5">
      <c r="A284" s="1" t="s">
        <v>77</v>
      </c>
      <c r="E284" s="33" t="s">
        <v>284</v>
      </c>
    </row>
    <row r="285">
      <c r="A285" s="1" t="s">
        <v>79</v>
      </c>
      <c r="E285" s="27" t="s">
        <v>86</v>
      </c>
    </row>
    <row r="286">
      <c r="A286" s="1" t="s">
        <v>69</v>
      </c>
      <c r="B286" s="1">
        <v>69</v>
      </c>
      <c r="C286" s="26" t="s">
        <v>287</v>
      </c>
      <c r="D286" t="s">
        <v>71</v>
      </c>
      <c r="E286" s="27" t="s">
        <v>288</v>
      </c>
      <c r="F286" s="28" t="s">
        <v>289</v>
      </c>
      <c r="G286" s="29">
        <v>0.029999999999999999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84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75</v>
      </c>
      <c r="E287" s="27" t="s">
        <v>71</v>
      </c>
    </row>
    <row r="288" ht="25.5">
      <c r="A288" s="1" t="s">
        <v>77</v>
      </c>
      <c r="E288" s="33" t="s">
        <v>290</v>
      </c>
    </row>
    <row r="289">
      <c r="A289" s="1" t="s">
        <v>79</v>
      </c>
      <c r="E289" s="27" t="s">
        <v>86</v>
      </c>
    </row>
    <row r="290">
      <c r="A290" s="1" t="s">
        <v>69</v>
      </c>
      <c r="B290" s="1">
        <v>70</v>
      </c>
      <c r="C290" s="26" t="s">
        <v>291</v>
      </c>
      <c r="D290" t="s">
        <v>71</v>
      </c>
      <c r="E290" s="27" t="s">
        <v>292</v>
      </c>
      <c r="F290" s="28" t="s">
        <v>289</v>
      </c>
      <c r="G290" s="29">
        <v>0.5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84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75</v>
      </c>
      <c r="E291" s="27" t="s">
        <v>71</v>
      </c>
    </row>
    <row r="292" ht="25.5">
      <c r="A292" s="1" t="s">
        <v>77</v>
      </c>
      <c r="E292" s="33" t="s">
        <v>293</v>
      </c>
    </row>
    <row r="293">
      <c r="A293" s="1" t="s">
        <v>79</v>
      </c>
      <c r="E293" s="27" t="s">
        <v>86</v>
      </c>
    </row>
    <row r="294">
      <c r="A294" s="1" t="s">
        <v>69</v>
      </c>
      <c r="B294" s="1">
        <v>71</v>
      </c>
      <c r="C294" s="26" t="s">
        <v>294</v>
      </c>
      <c r="D294" t="s">
        <v>71</v>
      </c>
      <c r="E294" s="27" t="s">
        <v>295</v>
      </c>
      <c r="F294" s="28" t="s">
        <v>108</v>
      </c>
      <c r="G294" s="29">
        <v>35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84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75</v>
      </c>
      <c r="E295" s="27" t="s">
        <v>71</v>
      </c>
    </row>
    <row r="296" ht="25.5">
      <c r="A296" s="1" t="s">
        <v>77</v>
      </c>
      <c r="E296" s="33" t="s">
        <v>296</v>
      </c>
    </row>
    <row r="297">
      <c r="A297" s="1" t="s">
        <v>79</v>
      </c>
      <c r="E297" s="27" t="s">
        <v>86</v>
      </c>
    </row>
    <row r="298">
      <c r="A298" s="1" t="s">
        <v>69</v>
      </c>
      <c r="B298" s="1">
        <v>72</v>
      </c>
      <c r="C298" s="26" t="s">
        <v>297</v>
      </c>
      <c r="D298" t="s">
        <v>71</v>
      </c>
      <c r="E298" s="27" t="s">
        <v>298</v>
      </c>
      <c r="F298" s="28" t="s">
        <v>136</v>
      </c>
      <c r="G298" s="29">
        <v>1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84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75</v>
      </c>
      <c r="E299" s="27" t="s">
        <v>71</v>
      </c>
    </row>
    <row r="300" ht="25.5">
      <c r="A300" s="1" t="s">
        <v>77</v>
      </c>
      <c r="E300" s="33" t="s">
        <v>299</v>
      </c>
    </row>
    <row r="301">
      <c r="A301" s="1" t="s">
        <v>79</v>
      </c>
      <c r="E301" s="27" t="s">
        <v>86</v>
      </c>
    </row>
    <row r="302">
      <c r="A302" s="1" t="s">
        <v>69</v>
      </c>
      <c r="B302" s="1">
        <v>73</v>
      </c>
      <c r="C302" s="26" t="s">
        <v>300</v>
      </c>
      <c r="D302" t="s">
        <v>71</v>
      </c>
      <c r="E302" s="27" t="s">
        <v>301</v>
      </c>
      <c r="F302" s="28" t="s">
        <v>136</v>
      </c>
      <c r="G302" s="29">
        <v>1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84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75</v>
      </c>
      <c r="E303" s="27" t="s">
        <v>71</v>
      </c>
    </row>
    <row r="304" ht="25.5">
      <c r="A304" s="1" t="s">
        <v>77</v>
      </c>
      <c r="E304" s="33" t="s">
        <v>299</v>
      </c>
    </row>
    <row r="305">
      <c r="A305" s="1" t="s">
        <v>79</v>
      </c>
      <c r="E305" s="27" t="s">
        <v>86</v>
      </c>
    </row>
    <row r="306" ht="25.5">
      <c r="A306" s="1" t="s">
        <v>69</v>
      </c>
      <c r="B306" s="1">
        <v>74</v>
      </c>
      <c r="C306" s="26" t="s">
        <v>302</v>
      </c>
      <c r="D306" t="s">
        <v>71</v>
      </c>
      <c r="E306" s="27" t="s">
        <v>303</v>
      </c>
      <c r="F306" s="28" t="s">
        <v>136</v>
      </c>
      <c r="G306" s="29">
        <v>7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84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75</v>
      </c>
      <c r="E307" s="27" t="s">
        <v>71</v>
      </c>
    </row>
    <row r="308" ht="25.5">
      <c r="A308" s="1" t="s">
        <v>77</v>
      </c>
      <c r="E308" s="33" t="s">
        <v>304</v>
      </c>
    </row>
    <row r="309">
      <c r="A309" s="1" t="s">
        <v>79</v>
      </c>
      <c r="E309" s="27" t="s">
        <v>86</v>
      </c>
    </row>
    <row r="310" ht="25.5">
      <c r="A310" s="1" t="s">
        <v>69</v>
      </c>
      <c r="B310" s="1">
        <v>75</v>
      </c>
      <c r="C310" s="26" t="s">
        <v>305</v>
      </c>
      <c r="D310" t="s">
        <v>71</v>
      </c>
      <c r="E310" s="27" t="s">
        <v>306</v>
      </c>
      <c r="F310" s="28" t="s">
        <v>136</v>
      </c>
      <c r="G310" s="29">
        <v>4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84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75</v>
      </c>
      <c r="E311" s="27" t="s">
        <v>71</v>
      </c>
    </row>
    <row r="312" ht="25.5">
      <c r="A312" s="1" t="s">
        <v>77</v>
      </c>
      <c r="E312" s="33" t="s">
        <v>307</v>
      </c>
    </row>
    <row r="313">
      <c r="A313" s="1" t="s">
        <v>79</v>
      </c>
      <c r="E313" s="27" t="s">
        <v>86</v>
      </c>
    </row>
    <row r="314" ht="25.5">
      <c r="A314" s="1" t="s">
        <v>69</v>
      </c>
      <c r="B314" s="1">
        <v>76</v>
      </c>
      <c r="C314" s="26" t="s">
        <v>308</v>
      </c>
      <c r="D314" t="s">
        <v>71</v>
      </c>
      <c r="E314" s="27" t="s">
        <v>309</v>
      </c>
      <c r="F314" s="28" t="s">
        <v>136</v>
      </c>
      <c r="G314" s="29">
        <v>2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84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75</v>
      </c>
      <c r="E315" s="27" t="s">
        <v>71</v>
      </c>
    </row>
    <row r="316" ht="25.5">
      <c r="A316" s="1" t="s">
        <v>77</v>
      </c>
      <c r="E316" s="33" t="s">
        <v>310</v>
      </c>
    </row>
    <row r="317">
      <c r="A317" s="1" t="s">
        <v>79</v>
      </c>
      <c r="E317" s="27" t="s">
        <v>86</v>
      </c>
    </row>
    <row r="318" ht="25.5">
      <c r="A318" s="1" t="s">
        <v>69</v>
      </c>
      <c r="B318" s="1">
        <v>77</v>
      </c>
      <c r="C318" s="26" t="s">
        <v>311</v>
      </c>
      <c r="D318" t="s">
        <v>71</v>
      </c>
      <c r="E318" s="27" t="s">
        <v>312</v>
      </c>
      <c r="F318" s="28" t="s">
        <v>136</v>
      </c>
      <c r="G318" s="29">
        <v>5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84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75</v>
      </c>
      <c r="E319" s="27" t="s">
        <v>71</v>
      </c>
    </row>
    <row r="320" ht="25.5">
      <c r="A320" s="1" t="s">
        <v>77</v>
      </c>
      <c r="E320" s="33" t="s">
        <v>313</v>
      </c>
    </row>
    <row r="321">
      <c r="A321" s="1" t="s">
        <v>79</v>
      </c>
      <c r="E321" s="27" t="s">
        <v>86</v>
      </c>
    </row>
    <row r="322" ht="25.5">
      <c r="A322" s="1" t="s">
        <v>69</v>
      </c>
      <c r="B322" s="1">
        <v>78</v>
      </c>
      <c r="C322" s="26" t="s">
        <v>314</v>
      </c>
      <c r="D322" t="s">
        <v>71</v>
      </c>
      <c r="E322" s="27" t="s">
        <v>315</v>
      </c>
      <c r="F322" s="28" t="s">
        <v>136</v>
      </c>
      <c r="G322" s="29">
        <v>1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84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75</v>
      </c>
      <c r="E323" s="27" t="s">
        <v>71</v>
      </c>
    </row>
    <row r="324" ht="25.5">
      <c r="A324" s="1" t="s">
        <v>77</v>
      </c>
      <c r="E324" s="33" t="s">
        <v>316</v>
      </c>
    </row>
    <row r="325">
      <c r="A325" s="1" t="s">
        <v>79</v>
      </c>
      <c r="E325" s="27" t="s">
        <v>86</v>
      </c>
    </row>
    <row r="326" ht="25.5">
      <c r="A326" s="1" t="s">
        <v>69</v>
      </c>
      <c r="B326" s="1">
        <v>79</v>
      </c>
      <c r="C326" s="26" t="s">
        <v>317</v>
      </c>
      <c r="D326" t="s">
        <v>71</v>
      </c>
      <c r="E326" s="27" t="s">
        <v>318</v>
      </c>
      <c r="F326" s="28" t="s">
        <v>136</v>
      </c>
      <c r="G326" s="29">
        <v>1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84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75</v>
      </c>
      <c r="E327" s="27" t="s">
        <v>71</v>
      </c>
    </row>
    <row r="328" ht="25.5">
      <c r="A328" s="1" t="s">
        <v>77</v>
      </c>
      <c r="E328" s="33" t="s">
        <v>319</v>
      </c>
    </row>
    <row r="329">
      <c r="A329" s="1" t="s">
        <v>79</v>
      </c>
      <c r="E329" s="27" t="s">
        <v>86</v>
      </c>
    </row>
    <row r="330">
      <c r="A330" s="1" t="s">
        <v>69</v>
      </c>
      <c r="B330" s="1">
        <v>80</v>
      </c>
      <c r="C330" s="26" t="s">
        <v>320</v>
      </c>
      <c r="D330" t="s">
        <v>71</v>
      </c>
      <c r="E330" s="27" t="s">
        <v>321</v>
      </c>
      <c r="F330" s="28" t="s">
        <v>136</v>
      </c>
      <c r="G330" s="29">
        <v>7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84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75</v>
      </c>
      <c r="E331" s="27" t="s">
        <v>71</v>
      </c>
    </row>
    <row r="332" ht="25.5">
      <c r="A332" s="1" t="s">
        <v>77</v>
      </c>
      <c r="E332" s="33" t="s">
        <v>322</v>
      </c>
    </row>
    <row r="333">
      <c r="A333" s="1" t="s">
        <v>79</v>
      </c>
      <c r="E333" s="27" t="s">
        <v>86</v>
      </c>
    </row>
    <row r="334">
      <c r="A334" s="1" t="s">
        <v>69</v>
      </c>
      <c r="B334" s="1">
        <v>81</v>
      </c>
      <c r="C334" s="26" t="s">
        <v>323</v>
      </c>
      <c r="D334" t="s">
        <v>71</v>
      </c>
      <c r="E334" s="27" t="s">
        <v>324</v>
      </c>
      <c r="F334" s="28" t="s">
        <v>136</v>
      </c>
      <c r="G334" s="29">
        <v>4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84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75</v>
      </c>
      <c r="E335" s="27" t="s">
        <v>71</v>
      </c>
    </row>
    <row r="336" ht="25.5">
      <c r="A336" s="1" t="s">
        <v>77</v>
      </c>
      <c r="E336" s="33" t="s">
        <v>307</v>
      </c>
    </row>
    <row r="337">
      <c r="A337" s="1" t="s">
        <v>79</v>
      </c>
      <c r="E337" s="27" t="s">
        <v>86</v>
      </c>
    </row>
    <row r="338">
      <c r="A338" s="1" t="s">
        <v>69</v>
      </c>
      <c r="B338" s="1">
        <v>82</v>
      </c>
      <c r="C338" s="26" t="s">
        <v>325</v>
      </c>
      <c r="D338" t="s">
        <v>71</v>
      </c>
      <c r="E338" s="27" t="s">
        <v>326</v>
      </c>
      <c r="F338" s="28" t="s">
        <v>136</v>
      </c>
      <c r="G338" s="29">
        <v>18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84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75</v>
      </c>
      <c r="E339" s="27" t="s">
        <v>71</v>
      </c>
    </row>
    <row r="340" ht="25.5">
      <c r="A340" s="1" t="s">
        <v>77</v>
      </c>
      <c r="E340" s="33" t="s">
        <v>327</v>
      </c>
    </row>
    <row r="341">
      <c r="A341" s="1" t="s">
        <v>79</v>
      </c>
      <c r="E341" s="27" t="s">
        <v>86</v>
      </c>
    </row>
    <row r="342">
      <c r="A342" s="1" t="s">
        <v>69</v>
      </c>
      <c r="B342" s="1">
        <v>83</v>
      </c>
      <c r="C342" s="26" t="s">
        <v>328</v>
      </c>
      <c r="D342" t="s">
        <v>71</v>
      </c>
      <c r="E342" s="27" t="s">
        <v>329</v>
      </c>
      <c r="F342" s="28" t="s">
        <v>136</v>
      </c>
      <c r="G342" s="29">
        <v>18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84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75</v>
      </c>
      <c r="E343" s="27" t="s">
        <v>71</v>
      </c>
    </row>
    <row r="344" ht="25.5">
      <c r="A344" s="1" t="s">
        <v>77</v>
      </c>
      <c r="E344" s="33" t="s">
        <v>327</v>
      </c>
    </row>
    <row r="345">
      <c r="A345" s="1" t="s">
        <v>79</v>
      </c>
      <c r="E345" s="27" t="s">
        <v>86</v>
      </c>
    </row>
    <row r="346">
      <c r="A346" s="1" t="s">
        <v>69</v>
      </c>
      <c r="B346" s="1">
        <v>84</v>
      </c>
      <c r="C346" s="26" t="s">
        <v>330</v>
      </c>
      <c r="D346" t="s">
        <v>71</v>
      </c>
      <c r="E346" s="27" t="s">
        <v>331</v>
      </c>
      <c r="F346" s="28" t="s">
        <v>136</v>
      </c>
      <c r="G346" s="29">
        <v>18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84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75</v>
      </c>
      <c r="E347" s="27" t="s">
        <v>71</v>
      </c>
    </row>
    <row r="348" ht="25.5">
      <c r="A348" s="1" t="s">
        <v>77</v>
      </c>
      <c r="E348" s="33" t="s">
        <v>332</v>
      </c>
    </row>
    <row r="349">
      <c r="A349" s="1" t="s">
        <v>79</v>
      </c>
      <c r="E349" s="27" t="s">
        <v>86</v>
      </c>
    </row>
    <row r="350">
      <c r="A350" s="1" t="s">
        <v>69</v>
      </c>
      <c r="B350" s="1">
        <v>85</v>
      </c>
      <c r="C350" s="26" t="s">
        <v>333</v>
      </c>
      <c r="D350" t="s">
        <v>71</v>
      </c>
      <c r="E350" s="27" t="s">
        <v>334</v>
      </c>
      <c r="F350" s="28" t="s">
        <v>136</v>
      </c>
      <c r="G350" s="29">
        <v>18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84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75</v>
      </c>
      <c r="E351" s="27" t="s">
        <v>71</v>
      </c>
    </row>
    <row r="352" ht="25.5">
      <c r="A352" s="1" t="s">
        <v>77</v>
      </c>
      <c r="E352" s="33" t="s">
        <v>332</v>
      </c>
    </row>
    <row r="353">
      <c r="A353" s="1" t="s">
        <v>79</v>
      </c>
      <c r="E353" s="27" t="s">
        <v>86</v>
      </c>
    </row>
    <row r="354">
      <c r="A354" s="1" t="s">
        <v>69</v>
      </c>
      <c r="B354" s="1">
        <v>86</v>
      </c>
      <c r="C354" s="26" t="s">
        <v>335</v>
      </c>
      <c r="D354" t="s">
        <v>71</v>
      </c>
      <c r="E354" s="27" t="s">
        <v>336</v>
      </c>
      <c r="F354" s="28" t="s">
        <v>136</v>
      </c>
      <c r="G354" s="29">
        <v>1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84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75</v>
      </c>
      <c r="E355" s="27" t="s">
        <v>71</v>
      </c>
    </row>
    <row r="356" ht="25.5">
      <c r="A356" s="1" t="s">
        <v>77</v>
      </c>
      <c r="E356" s="33" t="s">
        <v>337</v>
      </c>
    </row>
    <row r="357">
      <c r="A357" s="1" t="s">
        <v>79</v>
      </c>
      <c r="E357" s="27" t="s">
        <v>86</v>
      </c>
    </row>
    <row r="358">
      <c r="A358" s="1" t="s">
        <v>69</v>
      </c>
      <c r="B358" s="1">
        <v>87</v>
      </c>
      <c r="C358" s="26" t="s">
        <v>338</v>
      </c>
      <c r="D358" t="s">
        <v>71</v>
      </c>
      <c r="E358" s="27" t="s">
        <v>339</v>
      </c>
      <c r="F358" s="28" t="s">
        <v>108</v>
      </c>
      <c r="G358" s="29">
        <v>80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84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75</v>
      </c>
      <c r="E359" s="27" t="s">
        <v>71</v>
      </c>
    </row>
    <row r="360" ht="25.5">
      <c r="A360" s="1" t="s">
        <v>77</v>
      </c>
      <c r="E360" s="33" t="s">
        <v>340</v>
      </c>
    </row>
    <row r="361">
      <c r="A361" s="1" t="s">
        <v>79</v>
      </c>
      <c r="E361" s="27" t="s">
        <v>86</v>
      </c>
    </row>
    <row r="362">
      <c r="A362" s="1" t="s">
        <v>69</v>
      </c>
      <c r="B362" s="1">
        <v>88</v>
      </c>
      <c r="C362" s="26" t="s">
        <v>341</v>
      </c>
      <c r="D362" t="s">
        <v>71</v>
      </c>
      <c r="E362" s="27" t="s">
        <v>342</v>
      </c>
      <c r="F362" s="28" t="s">
        <v>136</v>
      </c>
      <c r="G362" s="29">
        <v>16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84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75</v>
      </c>
      <c r="E363" s="27" t="s">
        <v>71</v>
      </c>
    </row>
    <row r="364" ht="25.5">
      <c r="A364" s="1" t="s">
        <v>77</v>
      </c>
      <c r="E364" s="33" t="s">
        <v>343</v>
      </c>
    </row>
    <row r="365">
      <c r="A365" s="1" t="s">
        <v>79</v>
      </c>
      <c r="E365" s="27" t="s">
        <v>86</v>
      </c>
    </row>
    <row r="366" ht="25.5">
      <c r="A366" s="1" t="s">
        <v>69</v>
      </c>
      <c r="B366" s="1">
        <v>89</v>
      </c>
      <c r="C366" s="26" t="s">
        <v>344</v>
      </c>
      <c r="D366" t="s">
        <v>71</v>
      </c>
      <c r="E366" s="27" t="s">
        <v>345</v>
      </c>
      <c r="F366" s="28" t="s">
        <v>136</v>
      </c>
      <c r="G366" s="29">
        <v>16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84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75</v>
      </c>
      <c r="E367" s="27" t="s">
        <v>71</v>
      </c>
    </row>
    <row r="368" ht="25.5">
      <c r="A368" s="1" t="s">
        <v>77</v>
      </c>
      <c r="E368" s="33" t="s">
        <v>346</v>
      </c>
    </row>
    <row r="369">
      <c r="A369" s="1" t="s">
        <v>79</v>
      </c>
      <c r="E369" s="27" t="s">
        <v>86</v>
      </c>
    </row>
    <row r="370">
      <c r="A370" s="1" t="s">
        <v>66</v>
      </c>
      <c r="C370" s="22" t="s">
        <v>347</v>
      </c>
      <c r="E370" s="23" t="s">
        <v>348</v>
      </c>
      <c r="L370" s="24">
        <f>SUMIFS(L371:L386,A371:A386,"P")</f>
        <v>0</v>
      </c>
      <c r="M370" s="24">
        <f>SUMIFS(M371:M386,A371:A386,"P")</f>
        <v>0</v>
      </c>
      <c r="N370" s="25"/>
    </row>
    <row r="371">
      <c r="A371" s="1" t="s">
        <v>69</v>
      </c>
      <c r="B371" s="1">
        <v>90</v>
      </c>
      <c r="C371" s="26" t="s">
        <v>349</v>
      </c>
      <c r="D371" t="s">
        <v>71</v>
      </c>
      <c r="E371" s="27" t="s">
        <v>350</v>
      </c>
      <c r="F371" s="28" t="s">
        <v>83</v>
      </c>
      <c r="G371" s="29">
        <v>6</v>
      </c>
      <c r="H371" s="28">
        <v>0</v>
      </c>
      <c r="I371" s="30">
        <f>ROUND(G371*H371,P4)</f>
        <v>0</v>
      </c>
      <c r="L371" s="31">
        <v>0</v>
      </c>
      <c r="M371" s="24">
        <f>ROUND(G371*L371,P4)</f>
        <v>0</v>
      </c>
      <c r="N371" s="25" t="s">
        <v>84</v>
      </c>
      <c r="O371" s="32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75</v>
      </c>
      <c r="E372" s="27" t="s">
        <v>71</v>
      </c>
    </row>
    <row r="373" ht="25.5">
      <c r="A373" s="1" t="s">
        <v>77</v>
      </c>
      <c r="E373" s="33" t="s">
        <v>351</v>
      </c>
    </row>
    <row r="374">
      <c r="A374" s="1" t="s">
        <v>79</v>
      </c>
      <c r="E374" s="27" t="s">
        <v>86</v>
      </c>
    </row>
    <row r="375">
      <c r="A375" s="1" t="s">
        <v>69</v>
      </c>
      <c r="B375" s="1">
        <v>91</v>
      </c>
      <c r="C375" s="26" t="s">
        <v>352</v>
      </c>
      <c r="D375" t="s">
        <v>71</v>
      </c>
      <c r="E375" s="27" t="s">
        <v>353</v>
      </c>
      <c r="F375" s="28" t="s">
        <v>108</v>
      </c>
      <c r="G375" s="29">
        <v>10</v>
      </c>
      <c r="H375" s="28">
        <v>0</v>
      </c>
      <c r="I375" s="30">
        <f>ROUND(G375*H375,P4)</f>
        <v>0</v>
      </c>
      <c r="L375" s="31">
        <v>0</v>
      </c>
      <c r="M375" s="24">
        <f>ROUND(G375*L375,P4)</f>
        <v>0</v>
      </c>
      <c r="N375" s="25" t="s">
        <v>84</v>
      </c>
      <c r="O375" s="32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75</v>
      </c>
      <c r="E376" s="27" t="s">
        <v>71</v>
      </c>
    </row>
    <row r="377" ht="25.5">
      <c r="A377" s="1" t="s">
        <v>77</v>
      </c>
      <c r="E377" s="33" t="s">
        <v>354</v>
      </c>
    </row>
    <row r="378">
      <c r="A378" s="1" t="s">
        <v>79</v>
      </c>
      <c r="E378" s="27" t="s">
        <v>86</v>
      </c>
    </row>
    <row r="379" ht="25.5">
      <c r="A379" s="1" t="s">
        <v>69</v>
      </c>
      <c r="B379" s="1">
        <v>92</v>
      </c>
      <c r="C379" s="26" t="s">
        <v>355</v>
      </c>
      <c r="D379" t="s">
        <v>71</v>
      </c>
      <c r="E379" s="27" t="s">
        <v>356</v>
      </c>
      <c r="F379" s="28" t="s">
        <v>136</v>
      </c>
      <c r="G379" s="29">
        <v>15</v>
      </c>
      <c r="H379" s="28">
        <v>0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84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75</v>
      </c>
      <c r="E380" s="27" t="s">
        <v>71</v>
      </c>
    </row>
    <row r="381" ht="25.5">
      <c r="A381" s="1" t="s">
        <v>77</v>
      </c>
      <c r="E381" s="33" t="s">
        <v>357</v>
      </c>
    </row>
    <row r="382">
      <c r="A382" s="1" t="s">
        <v>79</v>
      </c>
      <c r="E382" s="27" t="s">
        <v>86</v>
      </c>
    </row>
    <row r="383">
      <c r="A383" s="1" t="s">
        <v>69</v>
      </c>
      <c r="B383" s="1">
        <v>93</v>
      </c>
      <c r="C383" s="26" t="s">
        <v>358</v>
      </c>
      <c r="D383" t="s">
        <v>71</v>
      </c>
      <c r="E383" s="27" t="s">
        <v>359</v>
      </c>
      <c r="F383" s="28" t="s">
        <v>136</v>
      </c>
      <c r="G383" s="29">
        <v>4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84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75</v>
      </c>
      <c r="E384" s="27" t="s">
        <v>71</v>
      </c>
    </row>
    <row r="385" ht="25.5">
      <c r="A385" s="1" t="s">
        <v>77</v>
      </c>
      <c r="E385" s="33" t="s">
        <v>360</v>
      </c>
    </row>
    <row r="386">
      <c r="A386" s="1" t="s">
        <v>79</v>
      </c>
      <c r="E386" s="27" t="s">
        <v>86</v>
      </c>
    </row>
  </sheetData>
  <sheetProtection sheet="1" objects="1" scenarios="1" spinCount="100000" saltValue="zycnxWOGlc4xcu8IQbDQGhOuLccXpOKDs+j3a6nBI6NX7jzQeo12WjfMp0h89bGZtkWZOXWax9lSNNL0C/sPpg==" hashValue="0+o2bT7yJ7uN8AYV1j6yn9ynGmzF8Hy2jA5b+SefLKmvlr9WLRDA8JN+bkhksLWQZHLoV7xMhBx+zogrFMe8hA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COUNTIFS(L8:L76,"=0",A8:A76,"P")+COUNTIFS(L8:L76,"",A8:A76,"P")+SUM(Q8:Q76)</f>
        <v>0</v>
      </c>
    </row>
    <row r="8">
      <c r="A8" s="1" t="s">
        <v>64</v>
      </c>
      <c r="C8" s="22" t="s">
        <v>361</v>
      </c>
      <c r="E8" s="23" t="s">
        <v>19</v>
      </c>
      <c r="L8" s="24">
        <f>L9+L26+L59</f>
        <v>0</v>
      </c>
      <c r="M8" s="24">
        <f>M9+M26+M59</f>
        <v>0</v>
      </c>
      <c r="N8" s="25"/>
    </row>
    <row r="9">
      <c r="A9" s="1" t="s">
        <v>66</v>
      </c>
      <c r="C9" s="22" t="s">
        <v>67</v>
      </c>
      <c r="E9" s="23" t="s">
        <v>68</v>
      </c>
      <c r="L9" s="24">
        <f>SUMIFS(L10:L25,A10:A25,"P")</f>
        <v>0</v>
      </c>
      <c r="M9" s="24">
        <f>SUMIFS(M10:M25,A10:A25,"P")</f>
        <v>0</v>
      </c>
      <c r="N9" s="25"/>
    </row>
    <row r="10" ht="25.5">
      <c r="A10" s="1" t="s">
        <v>69</v>
      </c>
      <c r="B10" s="1">
        <v>1</v>
      </c>
      <c r="C10" s="26" t="s">
        <v>362</v>
      </c>
      <c r="D10" t="s">
        <v>71</v>
      </c>
      <c r="E10" s="27" t="s">
        <v>363</v>
      </c>
      <c r="F10" s="28" t="s">
        <v>73</v>
      </c>
      <c r="G10" s="29">
        <v>145.53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364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365</v>
      </c>
    </row>
    <row r="12" ht="25.5">
      <c r="A12" s="1" t="s">
        <v>77</v>
      </c>
      <c r="E12" s="33" t="s">
        <v>366</v>
      </c>
    </row>
    <row r="13" ht="127.5">
      <c r="A13" s="1" t="s">
        <v>79</v>
      </c>
      <c r="E13" s="27" t="s">
        <v>80</v>
      </c>
    </row>
    <row r="14" ht="38.25">
      <c r="A14" s="1" t="s">
        <v>69</v>
      </c>
      <c r="B14" s="1">
        <v>2</v>
      </c>
      <c r="C14" s="26" t="s">
        <v>367</v>
      </c>
      <c r="D14" t="s">
        <v>71</v>
      </c>
      <c r="E14" s="27" t="s">
        <v>368</v>
      </c>
      <c r="F14" s="28" t="s">
        <v>73</v>
      </c>
      <c r="G14" s="29">
        <v>25.379999999999999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364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365</v>
      </c>
    </row>
    <row r="16" ht="25.5">
      <c r="A16" s="1" t="s">
        <v>77</v>
      </c>
      <c r="E16" s="33" t="s">
        <v>369</v>
      </c>
    </row>
    <row r="17" ht="127.5">
      <c r="A17" s="1" t="s">
        <v>79</v>
      </c>
      <c r="E17" s="27" t="s">
        <v>80</v>
      </c>
    </row>
    <row r="18" ht="25.5">
      <c r="A18" s="1" t="s">
        <v>69</v>
      </c>
      <c r="B18" s="1">
        <v>3</v>
      </c>
      <c r="C18" s="26" t="s">
        <v>370</v>
      </c>
      <c r="D18" t="s">
        <v>71</v>
      </c>
      <c r="E18" s="27" t="s">
        <v>371</v>
      </c>
      <c r="F18" s="28" t="s">
        <v>73</v>
      </c>
      <c r="G18" s="29">
        <v>0.017000000000000001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364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365</v>
      </c>
    </row>
    <row r="20" ht="25.5">
      <c r="A20" s="1" t="s">
        <v>77</v>
      </c>
      <c r="E20" s="33" t="s">
        <v>372</v>
      </c>
    </row>
    <row r="21" ht="127.5">
      <c r="A21" s="1" t="s">
        <v>79</v>
      </c>
      <c r="E21" s="27" t="s">
        <v>80</v>
      </c>
    </row>
    <row r="22" ht="25.5">
      <c r="A22" s="1" t="s">
        <v>69</v>
      </c>
      <c r="B22" s="1">
        <v>4</v>
      </c>
      <c r="C22" s="26" t="s">
        <v>373</v>
      </c>
      <c r="D22" t="s">
        <v>71</v>
      </c>
      <c r="E22" s="27" t="s">
        <v>374</v>
      </c>
      <c r="F22" s="28" t="s">
        <v>73</v>
      </c>
      <c r="G22" s="29">
        <v>0.032000000000000001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364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27" t="s">
        <v>365</v>
      </c>
    </row>
    <row r="24" ht="25.5">
      <c r="A24" s="1" t="s">
        <v>77</v>
      </c>
      <c r="E24" s="33" t="s">
        <v>375</v>
      </c>
    </row>
    <row r="25" ht="89.25">
      <c r="A25" s="1" t="s">
        <v>79</v>
      </c>
      <c r="E25" s="27" t="s">
        <v>376</v>
      </c>
    </row>
    <row r="26">
      <c r="A26" s="1" t="s">
        <v>66</v>
      </c>
      <c r="C26" s="22" t="s">
        <v>121</v>
      </c>
      <c r="E26" s="23" t="s">
        <v>122</v>
      </c>
      <c r="L26" s="24">
        <f>SUMIFS(L27:L58,A27:A58,"P")</f>
        <v>0</v>
      </c>
      <c r="M26" s="24">
        <f>SUMIFS(M27:M58,A27:A58,"P")</f>
        <v>0</v>
      </c>
      <c r="N26" s="25"/>
    </row>
    <row r="27">
      <c r="A27" s="1" t="s">
        <v>69</v>
      </c>
      <c r="B27" s="1">
        <v>5</v>
      </c>
      <c r="C27" s="26" t="s">
        <v>377</v>
      </c>
      <c r="D27" t="s">
        <v>71</v>
      </c>
      <c r="E27" s="27" t="s">
        <v>378</v>
      </c>
      <c r="F27" s="28" t="s">
        <v>83</v>
      </c>
      <c r="G27" s="29">
        <v>79.379999999999995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84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379</v>
      </c>
    </row>
    <row r="29" ht="25.5">
      <c r="A29" s="1" t="s">
        <v>77</v>
      </c>
      <c r="E29" s="33" t="s">
        <v>380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381</v>
      </c>
      <c r="D31" t="s">
        <v>71</v>
      </c>
      <c r="E31" s="27" t="s">
        <v>382</v>
      </c>
      <c r="F31" s="28" t="s">
        <v>83</v>
      </c>
      <c r="G31" s="29">
        <v>226.68000000000001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84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102">
      <c r="A33" s="1" t="s">
        <v>77</v>
      </c>
      <c r="E33" s="33" t="s">
        <v>383</v>
      </c>
    </row>
    <row r="34">
      <c r="A34" s="1" t="s">
        <v>79</v>
      </c>
      <c r="E34" s="27" t="s">
        <v>86</v>
      </c>
    </row>
    <row r="35" ht="25.5">
      <c r="A35" s="1" t="s">
        <v>69</v>
      </c>
      <c r="B35" s="1">
        <v>7</v>
      </c>
      <c r="C35" s="26" t="s">
        <v>384</v>
      </c>
      <c r="D35" t="s">
        <v>71</v>
      </c>
      <c r="E35" s="27" t="s">
        <v>385</v>
      </c>
      <c r="F35" s="28" t="s">
        <v>108</v>
      </c>
      <c r="G35" s="29">
        <v>50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84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386</v>
      </c>
    </row>
    <row r="37" ht="25.5">
      <c r="A37" s="1" t="s">
        <v>77</v>
      </c>
      <c r="E37" s="33" t="s">
        <v>387</v>
      </c>
    </row>
    <row r="38">
      <c r="A38" s="1" t="s">
        <v>79</v>
      </c>
      <c r="E38" s="27" t="s">
        <v>86</v>
      </c>
    </row>
    <row r="39" ht="25.5">
      <c r="A39" s="1" t="s">
        <v>69</v>
      </c>
      <c r="B39" s="1">
        <v>8</v>
      </c>
      <c r="C39" s="26" t="s">
        <v>388</v>
      </c>
      <c r="D39" t="s">
        <v>71</v>
      </c>
      <c r="E39" s="27" t="s">
        <v>389</v>
      </c>
      <c r="F39" s="28" t="s">
        <v>108</v>
      </c>
      <c r="G39" s="29">
        <v>13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84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390</v>
      </c>
    </row>
    <row r="41" ht="25.5">
      <c r="A41" s="1" t="s">
        <v>77</v>
      </c>
      <c r="E41" s="33" t="s">
        <v>391</v>
      </c>
    </row>
    <row r="42">
      <c r="A42" s="1" t="s">
        <v>79</v>
      </c>
      <c r="E42" s="27" t="s">
        <v>86</v>
      </c>
    </row>
    <row r="43" ht="25.5">
      <c r="A43" s="1" t="s">
        <v>69</v>
      </c>
      <c r="B43" s="1">
        <v>9</v>
      </c>
      <c r="C43" s="26" t="s">
        <v>392</v>
      </c>
      <c r="D43" t="s">
        <v>71</v>
      </c>
      <c r="E43" s="27" t="s">
        <v>393</v>
      </c>
      <c r="F43" s="28" t="s">
        <v>108</v>
      </c>
      <c r="G43" s="29">
        <v>179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84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394</v>
      </c>
    </row>
    <row r="45">
      <c r="A45" s="1" t="s">
        <v>77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395</v>
      </c>
      <c r="D47" t="s">
        <v>71</v>
      </c>
      <c r="E47" s="27" t="s">
        <v>396</v>
      </c>
      <c r="F47" s="28" t="s">
        <v>136</v>
      </c>
      <c r="G47" s="29">
        <v>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84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397</v>
      </c>
    </row>
    <row r="49">
      <c r="A49" s="1" t="s">
        <v>77</v>
      </c>
    </row>
    <row r="50">
      <c r="A50" s="1" t="s">
        <v>79</v>
      </c>
      <c r="E50" s="27" t="s">
        <v>86</v>
      </c>
    </row>
    <row r="51">
      <c r="A51" s="1" t="s">
        <v>69</v>
      </c>
      <c r="B51" s="1">
        <v>11</v>
      </c>
      <c r="C51" s="26" t="s">
        <v>398</v>
      </c>
      <c r="D51" t="s">
        <v>71</v>
      </c>
      <c r="E51" s="27" t="s">
        <v>399</v>
      </c>
      <c r="F51" s="28" t="s">
        <v>136</v>
      </c>
      <c r="G51" s="29">
        <v>4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84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75</v>
      </c>
      <c r="E52" s="27" t="s">
        <v>400</v>
      </c>
    </row>
    <row r="53">
      <c r="A53" s="1" t="s">
        <v>77</v>
      </c>
    </row>
    <row r="54">
      <c r="A54" s="1" t="s">
        <v>79</v>
      </c>
      <c r="E54" s="27" t="s">
        <v>86</v>
      </c>
    </row>
    <row r="55" ht="25.5">
      <c r="A55" s="1" t="s">
        <v>69</v>
      </c>
      <c r="B55" s="1">
        <v>12</v>
      </c>
      <c r="C55" s="26" t="s">
        <v>401</v>
      </c>
      <c r="D55" t="s">
        <v>71</v>
      </c>
      <c r="E55" s="27" t="s">
        <v>402</v>
      </c>
      <c r="F55" s="28" t="s">
        <v>108</v>
      </c>
      <c r="G55" s="29">
        <v>300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84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75</v>
      </c>
      <c r="E56" s="27" t="s">
        <v>403</v>
      </c>
    </row>
    <row r="57">
      <c r="A57" s="1" t="s">
        <v>77</v>
      </c>
    </row>
    <row r="58">
      <c r="A58" s="1" t="s">
        <v>79</v>
      </c>
      <c r="E58" s="27" t="s">
        <v>86</v>
      </c>
    </row>
    <row r="59">
      <c r="A59" s="1" t="s">
        <v>66</v>
      </c>
      <c r="C59" s="22" t="s">
        <v>347</v>
      </c>
      <c r="E59" s="23" t="s">
        <v>404</v>
      </c>
      <c r="L59" s="24">
        <f>SUMIFS(L60:L75,A60:A75,"P")</f>
        <v>0</v>
      </c>
      <c r="M59" s="24">
        <f>SUMIFS(M60:M75,A60:A75,"P")</f>
        <v>0</v>
      </c>
      <c r="N59" s="25"/>
    </row>
    <row r="60">
      <c r="A60" s="1" t="s">
        <v>69</v>
      </c>
      <c r="B60" s="1">
        <v>13</v>
      </c>
      <c r="C60" s="26" t="s">
        <v>405</v>
      </c>
      <c r="D60" t="s">
        <v>71</v>
      </c>
      <c r="E60" s="27" t="s">
        <v>406</v>
      </c>
      <c r="F60" s="28" t="s">
        <v>108</v>
      </c>
      <c r="G60" s="29">
        <v>13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84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27" t="s">
        <v>407</v>
      </c>
    </row>
    <row r="62" ht="25.5">
      <c r="A62" s="1" t="s">
        <v>77</v>
      </c>
      <c r="E62" s="33" t="s">
        <v>408</v>
      </c>
    </row>
    <row r="63">
      <c r="A63" s="1" t="s">
        <v>79</v>
      </c>
      <c r="E63" s="27" t="s">
        <v>86</v>
      </c>
    </row>
    <row r="64">
      <c r="A64" s="1" t="s">
        <v>69</v>
      </c>
      <c r="B64" s="1">
        <v>14</v>
      </c>
      <c r="C64" s="26" t="s">
        <v>409</v>
      </c>
      <c r="D64" t="s">
        <v>71</v>
      </c>
      <c r="E64" s="27" t="s">
        <v>410</v>
      </c>
      <c r="F64" s="28" t="s">
        <v>83</v>
      </c>
      <c r="G64" s="29">
        <v>132.30000000000001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84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27" t="s">
        <v>411</v>
      </c>
    </row>
    <row r="66" ht="25.5">
      <c r="A66" s="1" t="s">
        <v>77</v>
      </c>
      <c r="E66" s="33" t="s">
        <v>412</v>
      </c>
    </row>
    <row r="67">
      <c r="A67" s="1" t="s">
        <v>79</v>
      </c>
      <c r="E67" s="27" t="s">
        <v>86</v>
      </c>
    </row>
    <row r="68">
      <c r="A68" s="1" t="s">
        <v>69</v>
      </c>
      <c r="B68" s="1">
        <v>15</v>
      </c>
      <c r="C68" s="26" t="s">
        <v>413</v>
      </c>
      <c r="D68" t="s">
        <v>71</v>
      </c>
      <c r="E68" s="27" t="s">
        <v>414</v>
      </c>
      <c r="F68" s="28" t="s">
        <v>108</v>
      </c>
      <c r="G68" s="29">
        <v>63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84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27" t="s">
        <v>415</v>
      </c>
    </row>
    <row r="70">
      <c r="A70" s="1" t="s">
        <v>77</v>
      </c>
    </row>
    <row r="71">
      <c r="A71" s="1" t="s">
        <v>79</v>
      </c>
      <c r="E71" s="27" t="s">
        <v>86</v>
      </c>
    </row>
    <row r="72" ht="25.5">
      <c r="A72" s="1" t="s">
        <v>69</v>
      </c>
      <c r="B72" s="1">
        <v>16</v>
      </c>
      <c r="C72" s="26" t="s">
        <v>416</v>
      </c>
      <c r="D72" t="s">
        <v>71</v>
      </c>
      <c r="E72" s="27" t="s">
        <v>417</v>
      </c>
      <c r="F72" s="28" t="s">
        <v>418</v>
      </c>
      <c r="G72" s="29">
        <v>204.75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84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75</v>
      </c>
      <c r="E73" s="27" t="s">
        <v>419</v>
      </c>
    </row>
    <row r="74" ht="25.5">
      <c r="A74" s="1" t="s">
        <v>77</v>
      </c>
      <c r="E74" s="33" t="s">
        <v>420</v>
      </c>
    </row>
    <row r="75">
      <c r="A75" s="1" t="s">
        <v>79</v>
      </c>
      <c r="E75" s="27" t="s">
        <v>86</v>
      </c>
    </row>
  </sheetData>
  <sheetProtection sheet="1" objects="1" scenarios="1" spinCount="100000" saltValue="/DXcmP9+++5OE6MBzLeMU/UKLEaZgeVgYfmOzZALB+qBk1lRi0fYF/NEegifNWMwojEsh8akqQJ3AseZ6CarSg==" hashValue="uRo6/TWp1Cmg02Nz10zrr64pOw/cOq39mnlrOzO3VWplpUNW0r8IyFamu/HYKyFUUKlKirInlq0sZ0qcYzYZkg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20</v>
      </c>
      <c r="M3" s="20">
        <f>Rekapitulace!C14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20</v>
      </c>
      <c r="D4" s="1"/>
      <c r="E4" s="17" t="s">
        <v>21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COUNTIFS(L8:L88,"=0",A8:A88,"P")+COUNTIFS(L8:L88,"",A8:A88,"P")+SUM(Q8:Q88)</f>
        <v>0</v>
      </c>
    </row>
    <row r="8">
      <c r="A8" s="1" t="s">
        <v>64</v>
      </c>
      <c r="C8" s="22" t="s">
        <v>421</v>
      </c>
      <c r="E8" s="23" t="s">
        <v>23</v>
      </c>
      <c r="L8" s="24">
        <f>L9+L18+L39+L48+L57+L70+L83</f>
        <v>0</v>
      </c>
      <c r="M8" s="24">
        <f>M9+M18+M39+M48+M57+M70+M83</f>
        <v>0</v>
      </c>
      <c r="N8" s="25"/>
    </row>
    <row r="9">
      <c r="A9" s="1" t="s">
        <v>66</v>
      </c>
      <c r="C9" s="22" t="s">
        <v>67</v>
      </c>
      <c r="E9" s="23" t="s">
        <v>68</v>
      </c>
      <c r="L9" s="24">
        <f>SUMIFS(L10:L17,A10:A17,"P")</f>
        <v>0</v>
      </c>
      <c r="M9" s="24">
        <f>SUMIFS(M10:M17,A10:A17,"P")</f>
        <v>0</v>
      </c>
      <c r="N9" s="25"/>
    </row>
    <row r="10" ht="25.5">
      <c r="A10" s="1" t="s">
        <v>69</v>
      </c>
      <c r="B10" s="1">
        <v>1</v>
      </c>
      <c r="C10" s="26" t="s">
        <v>422</v>
      </c>
      <c r="D10" t="s">
        <v>71</v>
      </c>
      <c r="E10" s="27" t="s">
        <v>423</v>
      </c>
      <c r="F10" s="28" t="s">
        <v>73</v>
      </c>
      <c r="G10" s="29">
        <v>245.48400000000001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74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71</v>
      </c>
    </row>
    <row r="12" ht="25.5">
      <c r="A12" s="1" t="s">
        <v>77</v>
      </c>
      <c r="E12" s="33" t="s">
        <v>424</v>
      </c>
    </row>
    <row r="13" ht="127.5">
      <c r="A13" s="1" t="s">
        <v>79</v>
      </c>
      <c r="E13" s="27" t="s">
        <v>80</v>
      </c>
    </row>
    <row r="14">
      <c r="A14" s="1" t="s">
        <v>69</v>
      </c>
      <c r="B14" s="1">
        <v>2</v>
      </c>
      <c r="C14" s="26" t="s">
        <v>425</v>
      </c>
      <c r="D14" t="s">
        <v>71</v>
      </c>
      <c r="E14" s="27" t="s">
        <v>426</v>
      </c>
      <c r="F14" s="28" t="s">
        <v>89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84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427</v>
      </c>
    </row>
    <row r="16">
      <c r="A16" s="1" t="s">
        <v>77</v>
      </c>
    </row>
    <row r="17">
      <c r="A17" s="1" t="s">
        <v>79</v>
      </c>
      <c r="E17" s="27" t="s">
        <v>86</v>
      </c>
    </row>
    <row r="18">
      <c r="A18" s="1" t="s">
        <v>66</v>
      </c>
      <c r="C18" s="22" t="s">
        <v>91</v>
      </c>
      <c r="E18" s="23" t="s">
        <v>92</v>
      </c>
      <c r="L18" s="24">
        <f>SUMIFS(L19:L38,A19:A38,"P")</f>
        <v>0</v>
      </c>
      <c r="M18" s="24">
        <f>SUMIFS(M19:M38,A19:A38,"P")</f>
        <v>0</v>
      </c>
      <c r="N18" s="25"/>
    </row>
    <row r="19">
      <c r="A19" s="1" t="s">
        <v>69</v>
      </c>
      <c r="B19" s="1">
        <v>3</v>
      </c>
      <c r="C19" s="26" t="s">
        <v>428</v>
      </c>
      <c r="D19" t="s">
        <v>71</v>
      </c>
      <c r="E19" s="27" t="s">
        <v>429</v>
      </c>
      <c r="F19" s="28" t="s">
        <v>83</v>
      </c>
      <c r="G19" s="29">
        <v>107.38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84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 t="s">
        <v>430</v>
      </c>
    </row>
    <row r="21" ht="51">
      <c r="A21" s="1" t="s">
        <v>77</v>
      </c>
      <c r="E21" s="33" t="s">
        <v>431</v>
      </c>
    </row>
    <row r="22">
      <c r="A22" s="1" t="s">
        <v>79</v>
      </c>
      <c r="E22" s="27" t="s">
        <v>86</v>
      </c>
    </row>
    <row r="23">
      <c r="A23" s="1" t="s">
        <v>69</v>
      </c>
      <c r="B23" s="1">
        <v>4</v>
      </c>
      <c r="C23" s="26" t="s">
        <v>432</v>
      </c>
      <c r="D23" t="s">
        <v>71</v>
      </c>
      <c r="E23" s="27" t="s">
        <v>433</v>
      </c>
      <c r="F23" s="28" t="s">
        <v>83</v>
      </c>
      <c r="G23" s="29">
        <v>48.799999999999997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84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434</v>
      </c>
    </row>
    <row r="25" ht="51">
      <c r="A25" s="1" t="s">
        <v>77</v>
      </c>
      <c r="E25" s="33" t="s">
        <v>435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436</v>
      </c>
      <c r="D27" t="s">
        <v>71</v>
      </c>
      <c r="E27" s="27" t="s">
        <v>437</v>
      </c>
      <c r="F27" s="28" t="s">
        <v>83</v>
      </c>
      <c r="G27" s="29">
        <v>5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84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438</v>
      </c>
    </row>
    <row r="29" ht="25.5">
      <c r="A29" s="1" t="s">
        <v>77</v>
      </c>
      <c r="E29" s="33" t="s">
        <v>439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110</v>
      </c>
      <c r="D31" t="s">
        <v>71</v>
      </c>
      <c r="E31" s="27" t="s">
        <v>111</v>
      </c>
      <c r="F31" s="28" t="s">
        <v>83</v>
      </c>
      <c r="G31" s="29">
        <v>24.800000000000001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84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440</v>
      </c>
    </row>
    <row r="33" ht="25.5">
      <c r="A33" s="1" t="s">
        <v>77</v>
      </c>
      <c r="E33" s="33" t="s">
        <v>441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442</v>
      </c>
      <c r="D35" t="s">
        <v>71</v>
      </c>
      <c r="E35" s="27" t="s">
        <v>443</v>
      </c>
      <c r="F35" s="28" t="s">
        <v>95</v>
      </c>
      <c r="G35" s="29">
        <v>327.60000000000002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84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444</v>
      </c>
    </row>
    <row r="37" ht="25.5">
      <c r="A37" s="1" t="s">
        <v>77</v>
      </c>
      <c r="E37" s="33" t="s">
        <v>445</v>
      </c>
    </row>
    <row r="38">
      <c r="A38" s="1" t="s">
        <v>79</v>
      </c>
      <c r="E38" s="27" t="s">
        <v>86</v>
      </c>
    </row>
    <row r="39">
      <c r="A39" s="1" t="s">
        <v>66</v>
      </c>
      <c r="C39" s="22" t="s">
        <v>116</v>
      </c>
      <c r="E39" s="23" t="s">
        <v>117</v>
      </c>
      <c r="L39" s="24">
        <f>SUMIFS(L40:L47,A40:A47,"P")</f>
        <v>0</v>
      </c>
      <c r="M39" s="24">
        <f>SUMIFS(M40:M47,A40:A47,"P")</f>
        <v>0</v>
      </c>
      <c r="N39" s="25"/>
    </row>
    <row r="40">
      <c r="A40" s="1" t="s">
        <v>69</v>
      </c>
      <c r="B40" s="1">
        <v>8</v>
      </c>
      <c r="C40" s="26" t="s">
        <v>446</v>
      </c>
      <c r="D40" t="s">
        <v>71</v>
      </c>
      <c r="E40" s="27" t="s">
        <v>447</v>
      </c>
      <c r="F40" s="28" t="s">
        <v>108</v>
      </c>
      <c r="G40" s="29">
        <v>60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84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75</v>
      </c>
      <c r="E41" s="27" t="s">
        <v>448</v>
      </c>
    </row>
    <row r="42" ht="25.5">
      <c r="A42" s="1" t="s">
        <v>77</v>
      </c>
      <c r="E42" s="33" t="s">
        <v>449</v>
      </c>
    </row>
    <row r="43">
      <c r="A43" s="1" t="s">
        <v>79</v>
      </c>
      <c r="E43" s="27" t="s">
        <v>86</v>
      </c>
    </row>
    <row r="44">
      <c r="A44" s="1" t="s">
        <v>69</v>
      </c>
      <c r="B44" s="1">
        <v>9</v>
      </c>
      <c r="C44" s="26" t="s">
        <v>450</v>
      </c>
      <c r="D44" t="s">
        <v>71</v>
      </c>
      <c r="E44" s="27" t="s">
        <v>451</v>
      </c>
      <c r="F44" s="28" t="s">
        <v>95</v>
      </c>
      <c r="G44" s="29">
        <v>120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84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27" t="s">
        <v>452</v>
      </c>
    </row>
    <row r="46" ht="25.5">
      <c r="A46" s="1" t="s">
        <v>77</v>
      </c>
      <c r="E46" s="33" t="s">
        <v>453</v>
      </c>
    </row>
    <row r="47">
      <c r="A47" s="1" t="s">
        <v>79</v>
      </c>
      <c r="E47" s="27" t="s">
        <v>86</v>
      </c>
    </row>
    <row r="48">
      <c r="A48" s="1" t="s">
        <v>66</v>
      </c>
      <c r="C48" s="22" t="s">
        <v>454</v>
      </c>
      <c r="E48" s="23" t="s">
        <v>455</v>
      </c>
      <c r="L48" s="24">
        <f>SUMIFS(L49:L56,A49:A56,"P")</f>
        <v>0</v>
      </c>
      <c r="M48" s="24">
        <f>SUMIFS(M49:M56,A49:A56,"P")</f>
        <v>0</v>
      </c>
      <c r="N48" s="25"/>
    </row>
    <row r="49">
      <c r="A49" s="1" t="s">
        <v>69</v>
      </c>
      <c r="B49" s="1">
        <v>10</v>
      </c>
      <c r="C49" s="26" t="s">
        <v>456</v>
      </c>
      <c r="D49" t="s">
        <v>71</v>
      </c>
      <c r="E49" s="27" t="s">
        <v>457</v>
      </c>
      <c r="F49" s="28" t="s">
        <v>83</v>
      </c>
      <c r="G49" s="29">
        <v>0.59999999999999998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84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75</v>
      </c>
      <c r="E50" s="27" t="s">
        <v>458</v>
      </c>
    </row>
    <row r="51" ht="25.5">
      <c r="A51" s="1" t="s">
        <v>77</v>
      </c>
      <c r="E51" s="33" t="s">
        <v>459</v>
      </c>
    </row>
    <row r="52">
      <c r="A52" s="1" t="s">
        <v>79</v>
      </c>
      <c r="E52" s="27" t="s">
        <v>86</v>
      </c>
    </row>
    <row r="53">
      <c r="A53" s="1" t="s">
        <v>69</v>
      </c>
      <c r="B53" s="1">
        <v>11</v>
      </c>
      <c r="C53" s="26" t="s">
        <v>460</v>
      </c>
      <c r="D53" t="s">
        <v>71</v>
      </c>
      <c r="E53" s="27" t="s">
        <v>461</v>
      </c>
      <c r="F53" s="28" t="s">
        <v>95</v>
      </c>
      <c r="G53" s="29">
        <v>3.5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84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75</v>
      </c>
      <c r="E54" s="27" t="s">
        <v>462</v>
      </c>
    </row>
    <row r="55" ht="25.5">
      <c r="A55" s="1" t="s">
        <v>77</v>
      </c>
      <c r="E55" s="33" t="s">
        <v>463</v>
      </c>
    </row>
    <row r="56">
      <c r="A56" s="1" t="s">
        <v>79</v>
      </c>
      <c r="E56" s="27" t="s">
        <v>86</v>
      </c>
    </row>
    <row r="57">
      <c r="A57" s="1" t="s">
        <v>66</v>
      </c>
      <c r="C57" s="22" t="s">
        <v>121</v>
      </c>
      <c r="E57" s="23" t="s">
        <v>122</v>
      </c>
      <c r="L57" s="24">
        <f>SUMIFS(L58:L69,A58:A69,"P")</f>
        <v>0</v>
      </c>
      <c r="M57" s="24">
        <f>SUMIFS(M58:M69,A58:A69,"P")</f>
        <v>0</v>
      </c>
      <c r="N57" s="25"/>
    </row>
    <row r="58" ht="25.5">
      <c r="A58" s="1" t="s">
        <v>69</v>
      </c>
      <c r="B58" s="1">
        <v>12</v>
      </c>
      <c r="C58" s="26" t="s">
        <v>464</v>
      </c>
      <c r="D58" t="s">
        <v>71</v>
      </c>
      <c r="E58" s="27" t="s">
        <v>465</v>
      </c>
      <c r="F58" s="28" t="s">
        <v>83</v>
      </c>
      <c r="G58" s="29">
        <v>65.519999999999996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84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75</v>
      </c>
      <c r="E59" s="27" t="s">
        <v>466</v>
      </c>
    </row>
    <row r="60" ht="25.5">
      <c r="A60" s="1" t="s">
        <v>77</v>
      </c>
      <c r="E60" s="33" t="s">
        <v>467</v>
      </c>
    </row>
    <row r="61">
      <c r="A61" s="1" t="s">
        <v>79</v>
      </c>
      <c r="E61" s="27" t="s">
        <v>86</v>
      </c>
    </row>
    <row r="62">
      <c r="A62" s="1" t="s">
        <v>69</v>
      </c>
      <c r="B62" s="1">
        <v>13</v>
      </c>
      <c r="C62" s="26" t="s">
        <v>468</v>
      </c>
      <c r="D62" t="s">
        <v>71</v>
      </c>
      <c r="E62" s="27" t="s">
        <v>469</v>
      </c>
      <c r="F62" s="28" t="s">
        <v>95</v>
      </c>
      <c r="G62" s="29">
        <v>119.59999999999999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84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75</v>
      </c>
      <c r="E63" s="27" t="s">
        <v>470</v>
      </c>
    </row>
    <row r="64" ht="25.5">
      <c r="A64" s="1" t="s">
        <v>77</v>
      </c>
      <c r="E64" s="33" t="s">
        <v>471</v>
      </c>
    </row>
    <row r="65">
      <c r="A65" s="1" t="s">
        <v>79</v>
      </c>
      <c r="E65" s="27" t="s">
        <v>86</v>
      </c>
    </row>
    <row r="66">
      <c r="A66" s="1" t="s">
        <v>69</v>
      </c>
      <c r="B66" s="1">
        <v>14</v>
      </c>
      <c r="C66" s="26" t="s">
        <v>472</v>
      </c>
      <c r="D66" t="s">
        <v>71</v>
      </c>
      <c r="E66" s="27" t="s">
        <v>473</v>
      </c>
      <c r="F66" s="28" t="s">
        <v>95</v>
      </c>
      <c r="G66" s="29">
        <v>119.59999999999999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84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75</v>
      </c>
      <c r="E67" s="27" t="s">
        <v>474</v>
      </c>
    </row>
    <row r="68" ht="25.5">
      <c r="A68" s="1" t="s">
        <v>77</v>
      </c>
      <c r="E68" s="33" t="s">
        <v>471</v>
      </c>
    </row>
    <row r="69">
      <c r="A69" s="1" t="s">
        <v>79</v>
      </c>
      <c r="E69" s="27" t="s">
        <v>86</v>
      </c>
    </row>
    <row r="70">
      <c r="A70" s="1" t="s">
        <v>66</v>
      </c>
      <c r="C70" s="22" t="s">
        <v>475</v>
      </c>
      <c r="E70" s="23" t="s">
        <v>476</v>
      </c>
      <c r="L70" s="24">
        <f>SUMIFS(L71:L82,A71:A82,"P")</f>
        <v>0</v>
      </c>
      <c r="M70" s="24">
        <f>SUMIFS(M71:M82,A71:A82,"P")</f>
        <v>0</v>
      </c>
      <c r="N70" s="25"/>
    </row>
    <row r="71">
      <c r="A71" s="1" t="s">
        <v>69</v>
      </c>
      <c r="B71" s="1">
        <v>15</v>
      </c>
      <c r="C71" s="26" t="s">
        <v>477</v>
      </c>
      <c r="D71" t="s">
        <v>71</v>
      </c>
      <c r="E71" s="27" t="s">
        <v>478</v>
      </c>
      <c r="F71" s="28" t="s">
        <v>108</v>
      </c>
      <c r="G71" s="29">
        <v>62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84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75</v>
      </c>
      <c r="E72" s="27" t="s">
        <v>479</v>
      </c>
    </row>
    <row r="73" ht="25.5">
      <c r="A73" s="1" t="s">
        <v>77</v>
      </c>
      <c r="E73" s="33" t="s">
        <v>480</v>
      </c>
    </row>
    <row r="74">
      <c r="A74" s="1" t="s">
        <v>79</v>
      </c>
      <c r="E74" s="27" t="s">
        <v>86</v>
      </c>
    </row>
    <row r="75">
      <c r="A75" s="1" t="s">
        <v>69</v>
      </c>
      <c r="B75" s="1">
        <v>16</v>
      </c>
      <c r="C75" s="26" t="s">
        <v>481</v>
      </c>
      <c r="D75" t="s">
        <v>71</v>
      </c>
      <c r="E75" s="27" t="s">
        <v>482</v>
      </c>
      <c r="F75" s="28" t="s">
        <v>136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84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75</v>
      </c>
      <c r="E76" s="27" t="s">
        <v>483</v>
      </c>
    </row>
    <row r="77" ht="25.5">
      <c r="A77" s="1" t="s">
        <v>77</v>
      </c>
      <c r="E77" s="33" t="s">
        <v>484</v>
      </c>
    </row>
    <row r="78">
      <c r="A78" s="1" t="s">
        <v>79</v>
      </c>
      <c r="E78" s="27" t="s">
        <v>86</v>
      </c>
    </row>
    <row r="79">
      <c r="A79" s="1" t="s">
        <v>69</v>
      </c>
      <c r="B79" s="1">
        <v>17</v>
      </c>
      <c r="C79" s="26" t="s">
        <v>485</v>
      </c>
      <c r="D79" t="s">
        <v>71</v>
      </c>
      <c r="E79" s="27" t="s">
        <v>486</v>
      </c>
      <c r="F79" s="28" t="s">
        <v>136</v>
      </c>
      <c r="G79" s="29">
        <v>1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84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75</v>
      </c>
      <c r="E80" s="27" t="s">
        <v>487</v>
      </c>
    </row>
    <row r="81" ht="25.5">
      <c r="A81" s="1" t="s">
        <v>77</v>
      </c>
      <c r="E81" s="33" t="s">
        <v>488</v>
      </c>
    </row>
    <row r="82">
      <c r="A82" s="1" t="s">
        <v>79</v>
      </c>
      <c r="E82" s="27" t="s">
        <v>86</v>
      </c>
    </row>
    <row r="83">
      <c r="A83" s="1" t="s">
        <v>66</v>
      </c>
      <c r="C83" s="22" t="s">
        <v>347</v>
      </c>
      <c r="E83" s="23" t="s">
        <v>404</v>
      </c>
      <c r="L83" s="24">
        <f>SUMIFS(L84:L87,A84:A87,"P")</f>
        <v>0</v>
      </c>
      <c r="M83" s="24">
        <f>SUMIFS(M84:M87,A84:A87,"P")</f>
        <v>0</v>
      </c>
      <c r="N83" s="25"/>
    </row>
    <row r="84">
      <c r="A84" s="1" t="s">
        <v>69</v>
      </c>
      <c r="B84" s="1">
        <v>18</v>
      </c>
      <c r="C84" s="26" t="s">
        <v>489</v>
      </c>
      <c r="D84" t="s">
        <v>71</v>
      </c>
      <c r="E84" s="27" t="s">
        <v>490</v>
      </c>
      <c r="F84" s="28" t="s">
        <v>108</v>
      </c>
      <c r="G84" s="29">
        <v>24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84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75</v>
      </c>
      <c r="E85" s="27" t="s">
        <v>491</v>
      </c>
    </row>
    <row r="86" ht="25.5">
      <c r="A86" s="1" t="s">
        <v>77</v>
      </c>
      <c r="E86" s="33" t="s">
        <v>492</v>
      </c>
    </row>
    <row r="87">
      <c r="A87" s="1" t="s">
        <v>79</v>
      </c>
      <c r="E87" s="27" t="s">
        <v>86</v>
      </c>
    </row>
  </sheetData>
  <sheetProtection sheet="1" objects="1" scenarios="1" spinCount="100000" saltValue="cCnJodzchyvvDORR/4rhpYTbPYqEX2xt2YivBUErUZPGLvScf80gcTsfXVg4Bwekl+Um9uQFXt0dwR5IBx8gDQ==" hashValue="qsaY2P5JwzEQeOFur+qEflepA7Seq2CCFt/6sIzeND4yBcHaOulRJO/YC+MnzR/OFvrNoMgYqYMe0a/WR5uBog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24</v>
      </c>
      <c r="M3" s="20">
        <f>Rekapitulace!C16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24</v>
      </c>
      <c r="D4" s="1"/>
      <c r="E4" s="17" t="s">
        <v>25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COUNTIFS(L8:L129,"=0",A8:A129,"P")+COUNTIFS(L8:L129,"",A8:A129,"P")+SUM(Q8:Q129)</f>
        <v>0</v>
      </c>
    </row>
    <row r="8">
      <c r="A8" s="1" t="s">
        <v>64</v>
      </c>
      <c r="C8" s="22" t="s">
        <v>493</v>
      </c>
      <c r="E8" s="23" t="s">
        <v>27</v>
      </c>
      <c r="L8" s="24">
        <f>L9+L22+L43+L80</f>
        <v>0</v>
      </c>
      <c r="M8" s="24">
        <f>M9+M22+M43+M80</f>
        <v>0</v>
      </c>
      <c r="N8" s="25"/>
    </row>
    <row r="9">
      <c r="A9" s="1" t="s">
        <v>66</v>
      </c>
      <c r="C9" s="22" t="s">
        <v>67</v>
      </c>
      <c r="E9" s="23" t="s">
        <v>68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69</v>
      </c>
      <c r="B10" s="1">
        <v>1</v>
      </c>
      <c r="C10" s="26" t="s">
        <v>422</v>
      </c>
      <c r="D10" t="s">
        <v>71</v>
      </c>
      <c r="E10" s="27" t="s">
        <v>423</v>
      </c>
      <c r="F10" s="28" t="s">
        <v>73</v>
      </c>
      <c r="G10" s="29">
        <v>13.608000000000001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74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494</v>
      </c>
    </row>
    <row r="12" ht="38.25">
      <c r="A12" s="1" t="s">
        <v>77</v>
      </c>
      <c r="E12" s="33" t="s">
        <v>495</v>
      </c>
    </row>
    <row r="13" ht="127.5">
      <c r="A13" s="1" t="s">
        <v>79</v>
      </c>
      <c r="E13" s="27" t="s">
        <v>80</v>
      </c>
    </row>
    <row r="14" ht="25.5">
      <c r="A14" s="1" t="s">
        <v>69</v>
      </c>
      <c r="B14" s="1">
        <v>2</v>
      </c>
      <c r="C14" s="26" t="s">
        <v>496</v>
      </c>
      <c r="D14" t="s">
        <v>71</v>
      </c>
      <c r="E14" s="27" t="s">
        <v>497</v>
      </c>
      <c r="F14" s="28" t="s">
        <v>73</v>
      </c>
      <c r="G14" s="29">
        <v>43.978000000000002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74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498</v>
      </c>
    </row>
    <row r="16" ht="25.5">
      <c r="A16" s="1" t="s">
        <v>77</v>
      </c>
      <c r="E16" s="33" t="s">
        <v>499</v>
      </c>
    </row>
    <row r="17" ht="127.5">
      <c r="A17" s="1" t="s">
        <v>79</v>
      </c>
      <c r="E17" s="27" t="s">
        <v>80</v>
      </c>
    </row>
    <row r="18">
      <c r="A18" s="1" t="s">
        <v>69</v>
      </c>
      <c r="B18" s="1">
        <v>3</v>
      </c>
      <c r="C18" s="26" t="s">
        <v>500</v>
      </c>
      <c r="D18" t="s">
        <v>71</v>
      </c>
      <c r="E18" s="27" t="s">
        <v>501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84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502</v>
      </c>
    </row>
    <row r="20">
      <c r="A20" s="1" t="s">
        <v>77</v>
      </c>
    </row>
    <row r="21">
      <c r="A21" s="1" t="s">
        <v>79</v>
      </c>
      <c r="E21" s="27" t="s">
        <v>86</v>
      </c>
    </row>
    <row r="22">
      <c r="A22" s="1" t="s">
        <v>66</v>
      </c>
      <c r="C22" s="22" t="s">
        <v>91</v>
      </c>
      <c r="E22" s="23" t="s">
        <v>92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69</v>
      </c>
      <c r="B23" s="1">
        <v>4</v>
      </c>
      <c r="C23" s="26" t="s">
        <v>503</v>
      </c>
      <c r="D23" t="s">
        <v>71</v>
      </c>
      <c r="E23" s="27" t="s">
        <v>504</v>
      </c>
      <c r="F23" s="28" t="s">
        <v>95</v>
      </c>
      <c r="G23" s="29">
        <v>121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84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505</v>
      </c>
    </row>
    <row r="25" ht="25.5">
      <c r="A25" s="1" t="s">
        <v>77</v>
      </c>
      <c r="E25" s="33" t="s">
        <v>506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507</v>
      </c>
      <c r="D27" t="s">
        <v>71</v>
      </c>
      <c r="E27" s="27" t="s">
        <v>508</v>
      </c>
      <c r="F27" s="28" t="s">
        <v>95</v>
      </c>
      <c r="G27" s="29">
        <v>101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84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509</v>
      </c>
    </row>
    <row r="29" ht="25.5">
      <c r="A29" s="1" t="s">
        <v>77</v>
      </c>
      <c r="E29" s="33" t="s">
        <v>510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432</v>
      </c>
      <c r="D31" t="s">
        <v>71</v>
      </c>
      <c r="E31" s="27" t="s">
        <v>433</v>
      </c>
      <c r="F31" s="28" t="s">
        <v>83</v>
      </c>
      <c r="G31" s="29">
        <v>7.5599999999999996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84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511</v>
      </c>
    </row>
    <row r="33" ht="25.5">
      <c r="A33" s="1" t="s">
        <v>77</v>
      </c>
      <c r="E33" s="33" t="s">
        <v>512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513</v>
      </c>
      <c r="D35" t="s">
        <v>71</v>
      </c>
      <c r="E35" s="27" t="s">
        <v>514</v>
      </c>
      <c r="F35" s="28" t="s">
        <v>83</v>
      </c>
      <c r="G35" s="29">
        <v>2.7000000000000002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84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5.5">
      <c r="A37" s="1" t="s">
        <v>77</v>
      </c>
      <c r="E37" s="33" t="s">
        <v>515</v>
      </c>
    </row>
    <row r="38">
      <c r="A38" s="1" t="s">
        <v>79</v>
      </c>
      <c r="E38" s="27" t="s">
        <v>86</v>
      </c>
    </row>
    <row r="39">
      <c r="A39" s="1" t="s">
        <v>69</v>
      </c>
      <c r="B39" s="1">
        <v>8</v>
      </c>
      <c r="C39" s="26" t="s">
        <v>442</v>
      </c>
      <c r="D39" t="s">
        <v>71</v>
      </c>
      <c r="E39" s="27" t="s">
        <v>443</v>
      </c>
      <c r="F39" s="28" t="s">
        <v>95</v>
      </c>
      <c r="G39" s="29">
        <v>70.739999999999995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84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516</v>
      </c>
    </row>
    <row r="41" ht="25.5">
      <c r="A41" s="1" t="s">
        <v>77</v>
      </c>
      <c r="E41" s="33" t="s">
        <v>517</v>
      </c>
    </row>
    <row r="42">
      <c r="A42" s="1" t="s">
        <v>79</v>
      </c>
      <c r="E42" s="27" t="s">
        <v>86</v>
      </c>
    </row>
    <row r="43">
      <c r="A43" s="1" t="s">
        <v>66</v>
      </c>
      <c r="C43" s="22" t="s">
        <v>121</v>
      </c>
      <c r="E43" s="23" t="s">
        <v>122</v>
      </c>
      <c r="L43" s="24">
        <f>SUMIFS(L44:L79,A44:A79,"P")</f>
        <v>0</v>
      </c>
      <c r="M43" s="24">
        <f>SUMIFS(M44:M79,A44:A79,"P")</f>
        <v>0</v>
      </c>
      <c r="N43" s="25"/>
    </row>
    <row r="44">
      <c r="A44" s="1" t="s">
        <v>69</v>
      </c>
      <c r="B44" s="1">
        <v>9</v>
      </c>
      <c r="C44" s="26" t="s">
        <v>518</v>
      </c>
      <c r="D44" t="s">
        <v>71</v>
      </c>
      <c r="E44" s="27" t="s">
        <v>519</v>
      </c>
      <c r="F44" s="28" t="s">
        <v>95</v>
      </c>
      <c r="G44" s="29">
        <v>77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74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27" t="s">
        <v>520</v>
      </c>
    </row>
    <row r="46" ht="25.5">
      <c r="A46" s="1" t="s">
        <v>77</v>
      </c>
      <c r="E46" s="33" t="s">
        <v>521</v>
      </c>
    </row>
    <row r="47" ht="76.5">
      <c r="A47" s="1" t="s">
        <v>79</v>
      </c>
      <c r="E47" s="27" t="s">
        <v>522</v>
      </c>
    </row>
    <row r="48">
      <c r="A48" s="1" t="s">
        <v>69</v>
      </c>
      <c r="B48" s="1">
        <v>10</v>
      </c>
      <c r="C48" s="26" t="s">
        <v>523</v>
      </c>
      <c r="D48" t="s">
        <v>71</v>
      </c>
      <c r="E48" s="27" t="s">
        <v>524</v>
      </c>
      <c r="F48" s="28" t="s">
        <v>95</v>
      </c>
      <c r="G48" s="29">
        <v>70.700000000000003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84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75</v>
      </c>
      <c r="E49" s="27" t="s">
        <v>525</v>
      </c>
    </row>
    <row r="50" ht="25.5">
      <c r="A50" s="1" t="s">
        <v>77</v>
      </c>
      <c r="E50" s="33" t="s">
        <v>526</v>
      </c>
    </row>
    <row r="51">
      <c r="A51" s="1" t="s">
        <v>79</v>
      </c>
      <c r="E51" s="27" t="s">
        <v>86</v>
      </c>
    </row>
    <row r="52">
      <c r="A52" s="1" t="s">
        <v>69</v>
      </c>
      <c r="B52" s="1">
        <v>11</v>
      </c>
      <c r="C52" s="26" t="s">
        <v>527</v>
      </c>
      <c r="D52" t="s">
        <v>71</v>
      </c>
      <c r="E52" s="27" t="s">
        <v>528</v>
      </c>
      <c r="F52" s="28" t="s">
        <v>95</v>
      </c>
      <c r="G52" s="29">
        <v>70.700000000000003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84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27" t="s">
        <v>529</v>
      </c>
    </row>
    <row r="54" ht="25.5">
      <c r="A54" s="1" t="s">
        <v>77</v>
      </c>
      <c r="E54" s="33" t="s">
        <v>526</v>
      </c>
    </row>
    <row r="55">
      <c r="A55" s="1" t="s">
        <v>79</v>
      </c>
      <c r="E55" s="27" t="s">
        <v>86</v>
      </c>
    </row>
    <row r="56">
      <c r="A56" s="1" t="s">
        <v>69</v>
      </c>
      <c r="B56" s="1">
        <v>12</v>
      </c>
      <c r="C56" s="26" t="s">
        <v>530</v>
      </c>
      <c r="D56" t="s">
        <v>71</v>
      </c>
      <c r="E56" s="27" t="s">
        <v>531</v>
      </c>
      <c r="F56" s="28" t="s">
        <v>95</v>
      </c>
      <c r="G56" s="29">
        <v>70.700000000000003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84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75</v>
      </c>
      <c r="E57" s="27" t="s">
        <v>71</v>
      </c>
    </row>
    <row r="58" ht="25.5">
      <c r="A58" s="1" t="s">
        <v>77</v>
      </c>
      <c r="E58" s="33" t="s">
        <v>526</v>
      </c>
    </row>
    <row r="59">
      <c r="A59" s="1" t="s">
        <v>79</v>
      </c>
      <c r="E59" s="27" t="s">
        <v>86</v>
      </c>
    </row>
    <row r="60">
      <c r="A60" s="1" t="s">
        <v>69</v>
      </c>
      <c r="B60" s="1">
        <v>13</v>
      </c>
      <c r="C60" s="26" t="s">
        <v>532</v>
      </c>
      <c r="D60" t="s">
        <v>71</v>
      </c>
      <c r="E60" s="27" t="s">
        <v>533</v>
      </c>
      <c r="F60" s="28" t="s">
        <v>95</v>
      </c>
      <c r="G60" s="29">
        <v>141.40000000000001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84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27" t="s">
        <v>534</v>
      </c>
    </row>
    <row r="62" ht="25.5">
      <c r="A62" s="1" t="s">
        <v>77</v>
      </c>
      <c r="E62" s="33" t="s">
        <v>535</v>
      </c>
    </row>
    <row r="63">
      <c r="A63" s="1" t="s">
        <v>79</v>
      </c>
      <c r="E63" s="27" t="s">
        <v>86</v>
      </c>
    </row>
    <row r="64">
      <c r="A64" s="1" t="s">
        <v>69</v>
      </c>
      <c r="B64" s="1">
        <v>14</v>
      </c>
      <c r="C64" s="26" t="s">
        <v>536</v>
      </c>
      <c r="D64" t="s">
        <v>71</v>
      </c>
      <c r="E64" s="27" t="s">
        <v>537</v>
      </c>
      <c r="F64" s="28" t="s">
        <v>95</v>
      </c>
      <c r="G64" s="29">
        <v>90.799999999999997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84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27" t="s">
        <v>538</v>
      </c>
    </row>
    <row r="66" ht="25.5">
      <c r="A66" s="1" t="s">
        <v>77</v>
      </c>
      <c r="E66" s="33" t="s">
        <v>539</v>
      </c>
    </row>
    <row r="67">
      <c r="A67" s="1" t="s">
        <v>79</v>
      </c>
      <c r="E67" s="27" t="s">
        <v>86</v>
      </c>
    </row>
    <row r="68">
      <c r="A68" s="1" t="s">
        <v>69</v>
      </c>
      <c r="B68" s="1">
        <v>15</v>
      </c>
      <c r="C68" s="26" t="s">
        <v>540</v>
      </c>
      <c r="D68" t="s">
        <v>71</v>
      </c>
      <c r="E68" s="27" t="s">
        <v>541</v>
      </c>
      <c r="F68" s="28" t="s">
        <v>95</v>
      </c>
      <c r="G68" s="29">
        <v>70.700000000000003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84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27" t="s">
        <v>542</v>
      </c>
    </row>
    <row r="70" ht="25.5">
      <c r="A70" s="1" t="s">
        <v>77</v>
      </c>
      <c r="E70" s="33" t="s">
        <v>543</v>
      </c>
    </row>
    <row r="71">
      <c r="A71" s="1" t="s">
        <v>79</v>
      </c>
      <c r="E71" s="27" t="s">
        <v>86</v>
      </c>
    </row>
    <row r="72">
      <c r="A72" s="1" t="s">
        <v>69</v>
      </c>
      <c r="B72" s="1">
        <v>16</v>
      </c>
      <c r="C72" s="26" t="s">
        <v>544</v>
      </c>
      <c r="D72" t="s">
        <v>71</v>
      </c>
      <c r="E72" s="27" t="s">
        <v>545</v>
      </c>
      <c r="F72" s="28" t="s">
        <v>95</v>
      </c>
      <c r="G72" s="29">
        <v>70.700000000000003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84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75</v>
      </c>
      <c r="E73" s="27" t="s">
        <v>546</v>
      </c>
    </row>
    <row r="74" ht="25.5">
      <c r="A74" s="1" t="s">
        <v>77</v>
      </c>
      <c r="E74" s="33" t="s">
        <v>543</v>
      </c>
    </row>
    <row r="75">
      <c r="A75" s="1" t="s">
        <v>79</v>
      </c>
      <c r="E75" s="27" t="s">
        <v>86</v>
      </c>
    </row>
    <row r="76">
      <c r="A76" s="1" t="s">
        <v>69</v>
      </c>
      <c r="B76" s="1">
        <v>17</v>
      </c>
      <c r="C76" s="26" t="s">
        <v>547</v>
      </c>
      <c r="D76" t="s">
        <v>71</v>
      </c>
      <c r="E76" s="27" t="s">
        <v>548</v>
      </c>
      <c r="F76" s="28" t="s">
        <v>108</v>
      </c>
      <c r="G76" s="29">
        <v>69.400000000000006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84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75</v>
      </c>
      <c r="E77" s="27" t="s">
        <v>549</v>
      </c>
    </row>
    <row r="78" ht="127.5">
      <c r="A78" s="1" t="s">
        <v>77</v>
      </c>
      <c r="E78" s="33" t="s">
        <v>550</v>
      </c>
    </row>
    <row r="79">
      <c r="A79" s="1" t="s">
        <v>79</v>
      </c>
      <c r="E79" s="27" t="s">
        <v>86</v>
      </c>
    </row>
    <row r="80">
      <c r="A80" s="1" t="s">
        <v>66</v>
      </c>
      <c r="C80" s="22" t="s">
        <v>347</v>
      </c>
      <c r="E80" s="23" t="s">
        <v>404</v>
      </c>
      <c r="L80" s="24">
        <f>SUMIFS(L81:L128,A81:A128,"P")</f>
        <v>0</v>
      </c>
      <c r="M80" s="24">
        <f>SUMIFS(M81:M128,A81:A128,"P")</f>
        <v>0</v>
      </c>
      <c r="N80" s="25"/>
    </row>
    <row r="81">
      <c r="A81" s="1" t="s">
        <v>69</v>
      </c>
      <c r="B81" s="1">
        <v>18</v>
      </c>
      <c r="C81" s="26" t="s">
        <v>551</v>
      </c>
      <c r="D81" t="s">
        <v>71</v>
      </c>
      <c r="E81" s="27" t="s">
        <v>552</v>
      </c>
      <c r="F81" s="28" t="s">
        <v>108</v>
      </c>
      <c r="G81" s="29">
        <v>9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84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75</v>
      </c>
      <c r="E82" s="27" t="s">
        <v>553</v>
      </c>
    </row>
    <row r="83">
      <c r="A83" s="1" t="s">
        <v>77</v>
      </c>
    </row>
    <row r="84">
      <c r="A84" s="1" t="s">
        <v>79</v>
      </c>
      <c r="E84" s="27" t="s">
        <v>86</v>
      </c>
    </row>
    <row r="85">
      <c r="A85" s="1" t="s">
        <v>69</v>
      </c>
      <c r="B85" s="1">
        <v>19</v>
      </c>
      <c r="C85" s="26" t="s">
        <v>554</v>
      </c>
      <c r="D85" t="s">
        <v>71</v>
      </c>
      <c r="E85" s="27" t="s">
        <v>555</v>
      </c>
      <c r="F85" s="28" t="s">
        <v>136</v>
      </c>
      <c r="G85" s="29">
        <v>2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84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75</v>
      </c>
      <c r="E86" s="27" t="s">
        <v>556</v>
      </c>
    </row>
    <row r="87">
      <c r="A87" s="1" t="s">
        <v>77</v>
      </c>
    </row>
    <row r="88">
      <c r="A88" s="1" t="s">
        <v>79</v>
      </c>
      <c r="E88" s="27" t="s">
        <v>86</v>
      </c>
    </row>
    <row r="89" ht="25.5">
      <c r="A89" s="1" t="s">
        <v>69</v>
      </c>
      <c r="B89" s="1">
        <v>20</v>
      </c>
      <c r="C89" s="26" t="s">
        <v>355</v>
      </c>
      <c r="D89" t="s">
        <v>71</v>
      </c>
      <c r="E89" s="27" t="s">
        <v>356</v>
      </c>
      <c r="F89" s="28" t="s">
        <v>136</v>
      </c>
      <c r="G89" s="29">
        <v>4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84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75</v>
      </c>
      <c r="E90" s="27" t="s">
        <v>557</v>
      </c>
    </row>
    <row r="91">
      <c r="A91" s="1" t="s">
        <v>77</v>
      </c>
    </row>
    <row r="92">
      <c r="A92" s="1" t="s">
        <v>79</v>
      </c>
      <c r="E92" s="27" t="s">
        <v>86</v>
      </c>
    </row>
    <row r="93">
      <c r="A93" s="1" t="s">
        <v>69</v>
      </c>
      <c r="B93" s="1">
        <v>21</v>
      </c>
      <c r="C93" s="26" t="s">
        <v>558</v>
      </c>
      <c r="D93" t="s">
        <v>71</v>
      </c>
      <c r="E93" s="27" t="s">
        <v>559</v>
      </c>
      <c r="F93" s="28" t="s">
        <v>95</v>
      </c>
      <c r="G93" s="29">
        <v>27.875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84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75</v>
      </c>
      <c r="E94" s="27" t="s">
        <v>560</v>
      </c>
    </row>
    <row r="95" ht="76.5">
      <c r="A95" s="1" t="s">
        <v>77</v>
      </c>
      <c r="E95" s="33" t="s">
        <v>561</v>
      </c>
    </row>
    <row r="96">
      <c r="A96" s="1" t="s">
        <v>79</v>
      </c>
      <c r="E96" s="27" t="s">
        <v>197</v>
      </c>
    </row>
    <row r="97">
      <c r="A97" s="1" t="s">
        <v>69</v>
      </c>
      <c r="B97" s="1">
        <v>22</v>
      </c>
      <c r="C97" s="26" t="s">
        <v>562</v>
      </c>
      <c r="D97" t="s">
        <v>71</v>
      </c>
      <c r="E97" s="27" t="s">
        <v>563</v>
      </c>
      <c r="F97" s="28" t="s">
        <v>108</v>
      </c>
      <c r="G97" s="29">
        <v>18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84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75</v>
      </c>
      <c r="E98" s="27" t="s">
        <v>71</v>
      </c>
    </row>
    <row r="99" ht="25.5">
      <c r="A99" s="1" t="s">
        <v>77</v>
      </c>
      <c r="E99" s="33" t="s">
        <v>564</v>
      </c>
    </row>
    <row r="100">
      <c r="A100" s="1" t="s">
        <v>79</v>
      </c>
      <c r="E100" s="27" t="s">
        <v>197</v>
      </c>
    </row>
    <row r="101">
      <c r="A101" s="1" t="s">
        <v>69</v>
      </c>
      <c r="B101" s="1">
        <v>23</v>
      </c>
      <c r="C101" s="26" t="s">
        <v>565</v>
      </c>
      <c r="D101" t="s">
        <v>71</v>
      </c>
      <c r="E101" s="27" t="s">
        <v>566</v>
      </c>
      <c r="F101" s="28" t="s">
        <v>108</v>
      </c>
      <c r="G101" s="29">
        <v>1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84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75</v>
      </c>
      <c r="E102" s="27" t="s">
        <v>567</v>
      </c>
    </row>
    <row r="103">
      <c r="A103" s="1" t="s">
        <v>77</v>
      </c>
    </row>
    <row r="104">
      <c r="A104" s="1" t="s">
        <v>79</v>
      </c>
      <c r="E104" s="27" t="s">
        <v>197</v>
      </c>
    </row>
    <row r="105">
      <c r="A105" s="1" t="s">
        <v>69</v>
      </c>
      <c r="B105" s="1">
        <v>24</v>
      </c>
      <c r="C105" s="26" t="s">
        <v>568</v>
      </c>
      <c r="D105" t="s">
        <v>71</v>
      </c>
      <c r="E105" s="27" t="s">
        <v>569</v>
      </c>
      <c r="F105" s="28" t="s">
        <v>136</v>
      </c>
      <c r="G105" s="29">
        <v>1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74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75</v>
      </c>
      <c r="E106" s="27" t="s">
        <v>570</v>
      </c>
    </row>
    <row r="107">
      <c r="A107" s="1" t="s">
        <v>77</v>
      </c>
    </row>
    <row r="108" ht="51">
      <c r="A108" s="1" t="s">
        <v>79</v>
      </c>
      <c r="E108" s="27" t="s">
        <v>571</v>
      </c>
    </row>
    <row r="109">
      <c r="A109" s="1" t="s">
        <v>69</v>
      </c>
      <c r="B109" s="1">
        <v>25</v>
      </c>
      <c r="C109" s="26" t="s">
        <v>572</v>
      </c>
      <c r="D109" t="s">
        <v>71</v>
      </c>
      <c r="E109" s="27" t="s">
        <v>573</v>
      </c>
      <c r="F109" s="28" t="s">
        <v>108</v>
      </c>
      <c r="G109" s="29">
        <v>36.899999999999999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84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75</v>
      </c>
      <c r="E110" s="27" t="s">
        <v>71</v>
      </c>
    </row>
    <row r="111" ht="25.5">
      <c r="A111" s="1" t="s">
        <v>77</v>
      </c>
      <c r="E111" s="33" t="s">
        <v>574</v>
      </c>
    </row>
    <row r="112">
      <c r="A112" s="1" t="s">
        <v>79</v>
      </c>
      <c r="E112" s="27" t="s">
        <v>575</v>
      </c>
    </row>
    <row r="113">
      <c r="A113" s="1" t="s">
        <v>69</v>
      </c>
      <c r="B113" s="1">
        <v>26</v>
      </c>
      <c r="C113" s="26" t="s">
        <v>576</v>
      </c>
      <c r="D113" t="s">
        <v>71</v>
      </c>
      <c r="E113" s="27" t="s">
        <v>577</v>
      </c>
      <c r="F113" s="28" t="s">
        <v>95</v>
      </c>
      <c r="G113" s="29">
        <v>46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84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75</v>
      </c>
      <c r="E114" s="27" t="s">
        <v>578</v>
      </c>
    </row>
    <row r="115" ht="25.5">
      <c r="A115" s="1" t="s">
        <v>77</v>
      </c>
      <c r="E115" s="33" t="s">
        <v>579</v>
      </c>
    </row>
    <row r="116">
      <c r="A116" s="1" t="s">
        <v>79</v>
      </c>
      <c r="E116" s="27" t="s">
        <v>86</v>
      </c>
    </row>
    <row r="117" ht="25.5">
      <c r="A117" s="1" t="s">
        <v>69</v>
      </c>
      <c r="B117" s="1">
        <v>27</v>
      </c>
      <c r="C117" s="26" t="s">
        <v>580</v>
      </c>
      <c r="D117" t="s">
        <v>71</v>
      </c>
      <c r="E117" s="27" t="s">
        <v>581</v>
      </c>
      <c r="F117" s="28" t="s">
        <v>108</v>
      </c>
      <c r="G117" s="29">
        <v>11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84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75</v>
      </c>
      <c r="E118" s="27" t="s">
        <v>71</v>
      </c>
    </row>
    <row r="119" ht="25.5">
      <c r="A119" s="1" t="s">
        <v>77</v>
      </c>
      <c r="E119" s="33" t="s">
        <v>582</v>
      </c>
    </row>
    <row r="120">
      <c r="A120" s="1" t="s">
        <v>79</v>
      </c>
      <c r="E120" s="27" t="s">
        <v>86</v>
      </c>
    </row>
    <row r="121">
      <c r="A121" s="1" t="s">
        <v>69</v>
      </c>
      <c r="B121" s="1">
        <v>28</v>
      </c>
      <c r="C121" s="26" t="s">
        <v>583</v>
      </c>
      <c r="D121" t="s">
        <v>71</v>
      </c>
      <c r="E121" s="27" t="s">
        <v>584</v>
      </c>
      <c r="F121" s="28" t="s">
        <v>95</v>
      </c>
      <c r="G121" s="29">
        <v>15.300000000000001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84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75</v>
      </c>
      <c r="E122" s="27" t="s">
        <v>585</v>
      </c>
    </row>
    <row r="123" ht="25.5">
      <c r="A123" s="1" t="s">
        <v>77</v>
      </c>
      <c r="E123" s="33" t="s">
        <v>586</v>
      </c>
    </row>
    <row r="124">
      <c r="A124" s="1" t="s">
        <v>79</v>
      </c>
      <c r="E124" s="27" t="s">
        <v>86</v>
      </c>
    </row>
    <row r="125">
      <c r="A125" s="1" t="s">
        <v>69</v>
      </c>
      <c r="B125" s="1">
        <v>29</v>
      </c>
      <c r="C125" s="26" t="s">
        <v>587</v>
      </c>
      <c r="D125" t="s">
        <v>71</v>
      </c>
      <c r="E125" s="27" t="s">
        <v>588</v>
      </c>
      <c r="F125" s="28" t="s">
        <v>108</v>
      </c>
      <c r="G125" s="29">
        <v>10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84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75</v>
      </c>
      <c r="E126" s="27" t="s">
        <v>589</v>
      </c>
    </row>
    <row r="127" ht="25.5">
      <c r="A127" s="1" t="s">
        <v>77</v>
      </c>
      <c r="E127" s="33" t="s">
        <v>590</v>
      </c>
    </row>
    <row r="128">
      <c r="A128" s="1" t="s">
        <v>79</v>
      </c>
      <c r="E128" s="27" t="s">
        <v>86</v>
      </c>
    </row>
  </sheetData>
  <sheetProtection sheet="1" objects="1" scenarios="1" spinCount="100000" saltValue="gaWcpG4MLBYtVXyI2cWx52bzRtn9o50G3p8Fh8fbwwZNQjkQUF/kXE737gcpNarZgZDuy0vqr+zT3Tg0803lGA==" hashValue="zGbMz9BmjuBUdlLmUE/Jf/8o+xg+hasGqo0lBCdSFH9M/CqjtD2+ArSDQ6CqB83iPvsp1cvb0OBOcCIXr3bZ/Q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28</v>
      </c>
      <c r="M3" s="20">
        <f>Rekapitulace!C18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28</v>
      </c>
      <c r="D4" s="1"/>
      <c r="E4" s="17" t="s">
        <v>29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COUNTIFS(L8:L49,"=0",A8:A49,"P")+COUNTIFS(L8:L49,"",A8:A49,"P")+SUM(Q8:Q49)</f>
        <v>0</v>
      </c>
    </row>
    <row r="8">
      <c r="A8" s="1" t="s">
        <v>64</v>
      </c>
      <c r="C8" s="22" t="s">
        <v>591</v>
      </c>
      <c r="E8" s="23" t="s">
        <v>31</v>
      </c>
      <c r="L8" s="24">
        <f>L9+L18+L27+L32</f>
        <v>0</v>
      </c>
      <c r="M8" s="24">
        <f>M9+M18+M27+M32</f>
        <v>0</v>
      </c>
      <c r="N8" s="25"/>
    </row>
    <row r="9">
      <c r="A9" s="1" t="s">
        <v>66</v>
      </c>
      <c r="C9" s="22" t="s">
        <v>91</v>
      </c>
      <c r="E9" s="23" t="s">
        <v>92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592</v>
      </c>
      <c r="D10" t="s">
        <v>71</v>
      </c>
      <c r="E10" s="27" t="s">
        <v>593</v>
      </c>
      <c r="F10" s="28" t="s">
        <v>83</v>
      </c>
      <c r="G10" s="29">
        <v>18.75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84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57">
      <c r="A11" s="1" t="s">
        <v>75</v>
      </c>
      <c r="E11" s="27" t="s">
        <v>594</v>
      </c>
    </row>
    <row r="12" ht="25.5">
      <c r="A12" s="1" t="s">
        <v>77</v>
      </c>
      <c r="E12" s="33" t="s">
        <v>595</v>
      </c>
    </row>
    <row r="13">
      <c r="A13" s="1" t="s">
        <v>79</v>
      </c>
      <c r="E13" s="27"/>
    </row>
    <row r="14">
      <c r="A14" s="1" t="s">
        <v>69</v>
      </c>
      <c r="B14" s="1">
        <v>2</v>
      </c>
      <c r="C14" s="26" t="s">
        <v>596</v>
      </c>
      <c r="D14" t="s">
        <v>71</v>
      </c>
      <c r="E14" s="27" t="s">
        <v>597</v>
      </c>
      <c r="F14" s="28" t="s">
        <v>83</v>
      </c>
      <c r="G14" s="29">
        <v>14.949999999999999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84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31.5">
      <c r="A15" s="1" t="s">
        <v>75</v>
      </c>
      <c r="E15" s="27" t="s">
        <v>598</v>
      </c>
    </row>
    <row r="16">
      <c r="A16" s="1" t="s">
        <v>77</v>
      </c>
    </row>
    <row r="17">
      <c r="A17" s="1" t="s">
        <v>79</v>
      </c>
      <c r="E17" s="27"/>
    </row>
    <row r="18">
      <c r="A18" s="1" t="s">
        <v>66</v>
      </c>
      <c r="C18" s="22" t="s">
        <v>116</v>
      </c>
      <c r="E18" s="23" t="s">
        <v>117</v>
      </c>
      <c r="L18" s="24">
        <f>SUMIFS(L19:L26,A19:A26,"P")</f>
        <v>0</v>
      </c>
      <c r="M18" s="24">
        <f>SUMIFS(M19:M26,A19:A26,"P")</f>
        <v>0</v>
      </c>
      <c r="N18" s="25"/>
    </row>
    <row r="19">
      <c r="A19" s="1" t="s">
        <v>69</v>
      </c>
      <c r="B19" s="1">
        <v>3</v>
      </c>
      <c r="C19" s="26" t="s">
        <v>599</v>
      </c>
      <c r="D19" t="s">
        <v>71</v>
      </c>
      <c r="E19" s="27" t="s">
        <v>600</v>
      </c>
      <c r="F19" s="28" t="s">
        <v>83</v>
      </c>
      <c r="G19" s="29">
        <v>0.68400000000000005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84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/>
    </row>
    <row r="21" ht="102">
      <c r="A21" s="1" t="s">
        <v>77</v>
      </c>
      <c r="E21" s="33" t="s">
        <v>601</v>
      </c>
    </row>
    <row r="22">
      <c r="A22" s="1" t="s">
        <v>79</v>
      </c>
      <c r="E22" s="27"/>
    </row>
    <row r="23">
      <c r="A23" s="1" t="s">
        <v>69</v>
      </c>
      <c r="B23" s="1">
        <v>4</v>
      </c>
      <c r="C23" s="26" t="s">
        <v>602</v>
      </c>
      <c r="D23" t="s">
        <v>71</v>
      </c>
      <c r="E23" s="27" t="s">
        <v>603</v>
      </c>
      <c r="F23" s="28" t="s">
        <v>83</v>
      </c>
      <c r="G23" s="29">
        <v>3.7999999999999998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84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/>
    </row>
    <row r="25" ht="293.25">
      <c r="A25" s="1" t="s">
        <v>77</v>
      </c>
      <c r="E25" s="33" t="s">
        <v>604</v>
      </c>
    </row>
    <row r="26">
      <c r="A26" s="1" t="s">
        <v>79</v>
      </c>
      <c r="E26" s="27"/>
    </row>
    <row r="27">
      <c r="A27" s="1" t="s">
        <v>66</v>
      </c>
      <c r="C27" s="22" t="s">
        <v>121</v>
      </c>
      <c r="E27" s="23" t="s">
        <v>605</v>
      </c>
      <c r="L27" s="24">
        <f>SUMIFS(L28:L31,A28:A31,"P")</f>
        <v>0</v>
      </c>
      <c r="M27" s="24">
        <f>SUMIFS(M28:M31,A28:A31,"P")</f>
        <v>0</v>
      </c>
      <c r="N27" s="25"/>
    </row>
    <row r="28">
      <c r="A28" s="1" t="s">
        <v>69</v>
      </c>
      <c r="B28" s="1">
        <v>5</v>
      </c>
      <c r="C28" s="26" t="s">
        <v>523</v>
      </c>
      <c r="D28" t="s">
        <v>71</v>
      </c>
      <c r="E28" s="27" t="s">
        <v>524</v>
      </c>
      <c r="F28" s="28" t="s">
        <v>95</v>
      </c>
      <c r="G28" s="29">
        <v>15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84</v>
      </c>
      <c r="O28" s="32">
        <f>M28*AA28</f>
        <v>0</v>
      </c>
      <c r="P28" s="1">
        <v>3</v>
      </c>
      <c r="AA28" s="1">
        <f>IF(P28=1,$O$3,IF(P28=2,$O$4,$O$5))</f>
        <v>0</v>
      </c>
    </row>
    <row r="29" ht="89.25">
      <c r="A29" s="1" t="s">
        <v>75</v>
      </c>
      <c r="E29" s="27" t="s">
        <v>606</v>
      </c>
    </row>
    <row r="30">
      <c r="A30" s="1" t="s">
        <v>77</v>
      </c>
    </row>
    <row r="31">
      <c r="A31" s="1" t="s">
        <v>79</v>
      </c>
      <c r="E31" s="27"/>
    </row>
    <row r="32">
      <c r="A32" s="1" t="s">
        <v>66</v>
      </c>
      <c r="C32" s="22" t="s">
        <v>347</v>
      </c>
      <c r="E32" s="23" t="s">
        <v>607</v>
      </c>
      <c r="L32" s="24">
        <f>SUMIFS(L33:L48,A33:A48,"P")</f>
        <v>0</v>
      </c>
      <c r="M32" s="24">
        <f>SUMIFS(M33:M48,A33:A48,"P")</f>
        <v>0</v>
      </c>
      <c r="N32" s="25"/>
    </row>
    <row r="33">
      <c r="A33" s="1" t="s">
        <v>69</v>
      </c>
      <c r="B33" s="1">
        <v>6</v>
      </c>
      <c r="C33" s="26" t="s">
        <v>608</v>
      </c>
      <c r="D33" t="s">
        <v>71</v>
      </c>
      <c r="E33" s="27" t="s">
        <v>609</v>
      </c>
      <c r="F33" s="28" t="s">
        <v>95</v>
      </c>
      <c r="G33" s="29">
        <v>2.4900000000000002</v>
      </c>
      <c r="H33" s="28">
        <v>0</v>
      </c>
      <c r="I33" s="30">
        <f>ROUND(G33*H33,P4)</f>
        <v>0</v>
      </c>
      <c r="L33" s="31">
        <v>0</v>
      </c>
      <c r="M33" s="24">
        <f>ROUND(G33*L33,P4)</f>
        <v>0</v>
      </c>
      <c r="N33" s="25" t="s">
        <v>84</v>
      </c>
      <c r="O33" s="32">
        <f>M33*AA33</f>
        <v>0</v>
      </c>
      <c r="P33" s="1">
        <v>3</v>
      </c>
      <c r="AA33" s="1">
        <f>IF(P33=1,$O$3,IF(P33=2,$O$4,$O$5))</f>
        <v>0</v>
      </c>
    </row>
    <row r="34" ht="140.25">
      <c r="A34" s="1" t="s">
        <v>75</v>
      </c>
      <c r="E34" s="27" t="s">
        <v>610</v>
      </c>
    </row>
    <row r="35">
      <c r="A35" s="1" t="s">
        <v>77</v>
      </c>
    </row>
    <row r="36">
      <c r="A36" s="1" t="s">
        <v>79</v>
      </c>
      <c r="E36" s="27"/>
    </row>
    <row r="37">
      <c r="A37" s="1" t="s">
        <v>69</v>
      </c>
      <c r="B37" s="1">
        <v>7</v>
      </c>
      <c r="C37" s="26" t="s">
        <v>611</v>
      </c>
      <c r="D37" t="s">
        <v>71</v>
      </c>
      <c r="E37" s="27" t="s">
        <v>612</v>
      </c>
      <c r="F37" s="28" t="s">
        <v>95</v>
      </c>
      <c r="G37" s="29">
        <v>0.54000000000000004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84</v>
      </c>
      <c r="O37" s="32">
        <f>M37*AA37</f>
        <v>0</v>
      </c>
      <c r="P37" s="1">
        <v>3</v>
      </c>
      <c r="AA37" s="1">
        <f>IF(P37=1,$O$3,IF(P37=2,$O$4,$O$5))</f>
        <v>0</v>
      </c>
    </row>
    <row r="38" ht="140.25">
      <c r="A38" s="1" t="s">
        <v>75</v>
      </c>
      <c r="E38" s="27" t="s">
        <v>613</v>
      </c>
    </row>
    <row r="39">
      <c r="A39" s="1" t="s">
        <v>77</v>
      </c>
    </row>
    <row r="40">
      <c r="A40" s="1" t="s">
        <v>79</v>
      </c>
      <c r="E40" s="27"/>
    </row>
    <row r="41">
      <c r="A41" s="1" t="s">
        <v>69</v>
      </c>
      <c r="B41" s="1">
        <v>8</v>
      </c>
      <c r="C41" s="26" t="s">
        <v>614</v>
      </c>
      <c r="D41" t="s">
        <v>71</v>
      </c>
      <c r="E41" s="27" t="s">
        <v>615</v>
      </c>
      <c r="F41" s="28" t="s">
        <v>95</v>
      </c>
      <c r="G41" s="29">
        <v>0.35999999999999999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84</v>
      </c>
      <c r="O41" s="32">
        <f>M41*AA41</f>
        <v>0</v>
      </c>
      <c r="P41" s="1">
        <v>3</v>
      </c>
      <c r="AA41" s="1">
        <f>IF(P41=1,$O$3,IF(P41=2,$O$4,$O$5))</f>
        <v>0</v>
      </c>
    </row>
    <row r="42" ht="76.5">
      <c r="A42" s="1" t="s">
        <v>75</v>
      </c>
      <c r="E42" s="27" t="s">
        <v>616</v>
      </c>
    </row>
    <row r="43">
      <c r="A43" s="1" t="s">
        <v>77</v>
      </c>
    </row>
    <row r="44">
      <c r="A44" s="1" t="s">
        <v>79</v>
      </c>
      <c r="E44" s="27"/>
    </row>
    <row r="45" ht="25.5">
      <c r="A45" s="1" t="s">
        <v>69</v>
      </c>
      <c r="B45" s="1">
        <v>9</v>
      </c>
      <c r="C45" s="26" t="s">
        <v>617</v>
      </c>
      <c r="D45" t="s">
        <v>71</v>
      </c>
      <c r="E45" s="27" t="s">
        <v>618</v>
      </c>
      <c r="F45" s="28" t="s">
        <v>136</v>
      </c>
      <c r="G45" s="29">
        <v>1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619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75</v>
      </c>
      <c r="E46" s="27" t="s">
        <v>620</v>
      </c>
    </row>
    <row r="47">
      <c r="A47" s="1" t="s">
        <v>77</v>
      </c>
    </row>
    <row r="48">
      <c r="A48" s="1" t="s">
        <v>79</v>
      </c>
      <c r="E48" s="27"/>
    </row>
  </sheetData>
  <sheetProtection sheet="1" objects="1" scenarios="1" spinCount="100000" saltValue="w1UY8Jx5SxnMLDtCzMz+Jgbu7qoLohC8KpTERZrSZnV0gBC3F5vAgXKuMa73ci6fEIk6lQ1BRun0LLUp/K8wIg==" hashValue="zkELlkr9umaGxU2MMnAazVVGcZekQsXXdZ5zXLlgArxU0UEJYQ9L7j2Mi4UyZHa21Nh5OackNEhFTUzrK504DQ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32</v>
      </c>
      <c r="M3" s="20">
        <f>Rekapitulace!C20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32</v>
      </c>
      <c r="D4" s="1"/>
      <c r="E4" s="17" t="s">
        <v>33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COUNTIFS(L8:L51,"=0",A8:A51,"P")+COUNTIFS(L8:L51,"",A8:A51,"P")+SUM(Q8:Q51)</f>
        <v>0</v>
      </c>
    </row>
    <row r="8">
      <c r="A8" s="1" t="s">
        <v>64</v>
      </c>
      <c r="C8" s="22" t="s">
        <v>621</v>
      </c>
      <c r="E8" s="23" t="s">
        <v>35</v>
      </c>
      <c r="L8" s="24">
        <f>L9+L18</f>
        <v>0</v>
      </c>
      <c r="M8" s="24">
        <f>M9+M18</f>
        <v>0</v>
      </c>
      <c r="N8" s="25"/>
    </row>
    <row r="9">
      <c r="A9" s="1" t="s">
        <v>66</v>
      </c>
      <c r="C9" s="22" t="s">
        <v>347</v>
      </c>
      <c r="E9" s="23" t="s">
        <v>622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623</v>
      </c>
      <c r="D10" t="s">
        <v>71</v>
      </c>
      <c r="E10" s="27" t="s">
        <v>624</v>
      </c>
      <c r="F10" s="28" t="s">
        <v>625</v>
      </c>
      <c r="G10" s="29">
        <v>534.51999999999998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364</v>
      </c>
      <c r="O10" s="32">
        <f>M10*AA10</f>
        <v>0</v>
      </c>
      <c r="P10" s="1">
        <v>3</v>
      </c>
      <c r="AA10" s="1">
        <f>IF(P10=1,$O$3,IF(P10=2,$O$4,$O$5))</f>
        <v>0</v>
      </c>
    </row>
    <row r="11" ht="178.5">
      <c r="A11" s="1" t="s">
        <v>75</v>
      </c>
      <c r="E11" s="27" t="s">
        <v>626</v>
      </c>
    </row>
    <row r="12" ht="25.5">
      <c r="A12" s="1" t="s">
        <v>77</v>
      </c>
      <c r="E12" s="33" t="s">
        <v>627</v>
      </c>
    </row>
    <row r="13">
      <c r="A13" s="1" t="s">
        <v>79</v>
      </c>
      <c r="E13" s="27"/>
    </row>
    <row r="14">
      <c r="A14" s="1" t="s">
        <v>69</v>
      </c>
      <c r="B14" s="1">
        <v>2</v>
      </c>
      <c r="C14" s="26" t="s">
        <v>628</v>
      </c>
      <c r="D14" t="s">
        <v>71</v>
      </c>
      <c r="E14" s="27" t="s">
        <v>629</v>
      </c>
      <c r="F14" s="28" t="s">
        <v>625</v>
      </c>
      <c r="G14" s="29">
        <v>65.959999999999994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364</v>
      </c>
      <c r="O14" s="32">
        <f>M14*AA14</f>
        <v>0</v>
      </c>
      <c r="P14" s="1">
        <v>3</v>
      </c>
      <c r="AA14" s="1">
        <f>IF(P14=1,$O$3,IF(P14=2,$O$4,$O$5))</f>
        <v>0</v>
      </c>
    </row>
    <row r="15" ht="178.5">
      <c r="A15" s="1" t="s">
        <v>75</v>
      </c>
      <c r="E15" s="27" t="s">
        <v>626</v>
      </c>
    </row>
    <row r="16" ht="25.5">
      <c r="A16" s="1" t="s">
        <v>77</v>
      </c>
      <c r="E16" s="33" t="s">
        <v>630</v>
      </c>
    </row>
    <row r="17">
      <c r="A17" s="1" t="s">
        <v>79</v>
      </c>
      <c r="E17" s="27"/>
    </row>
    <row r="18">
      <c r="A18" s="1" t="s">
        <v>66</v>
      </c>
      <c r="C18" s="22" t="s">
        <v>631</v>
      </c>
      <c r="E18" s="23" t="s">
        <v>632</v>
      </c>
      <c r="L18" s="24">
        <f>SUMIFS(L19:L50,A19:A50,"P")</f>
        <v>0</v>
      </c>
      <c r="M18" s="24">
        <f>SUMIFS(M19:M50,A19:A50,"P")</f>
        <v>0</v>
      </c>
      <c r="N18" s="25"/>
    </row>
    <row r="19" ht="25.5">
      <c r="A19" s="1" t="s">
        <v>69</v>
      </c>
      <c r="B19" s="1">
        <v>3</v>
      </c>
      <c r="C19" s="26" t="s">
        <v>633</v>
      </c>
      <c r="D19" t="s">
        <v>71</v>
      </c>
      <c r="E19" s="27" t="s">
        <v>634</v>
      </c>
      <c r="F19" s="28" t="s">
        <v>73</v>
      </c>
      <c r="G19" s="29">
        <v>217.93000000000001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364</v>
      </c>
      <c r="O19" s="32">
        <f>M19*AA19</f>
        <v>0</v>
      </c>
      <c r="P19" s="1">
        <v>3</v>
      </c>
      <c r="AA19" s="1">
        <f>IF(P19=1,$O$3,IF(P19=2,$O$4,$O$5))</f>
        <v>0</v>
      </c>
    </row>
    <row r="20" ht="25.5">
      <c r="A20" s="1" t="s">
        <v>75</v>
      </c>
      <c r="E20" s="27" t="s">
        <v>635</v>
      </c>
    </row>
    <row r="21" ht="178.5">
      <c r="A21" s="1" t="s">
        <v>77</v>
      </c>
      <c r="E21" s="33" t="s">
        <v>636</v>
      </c>
    </row>
    <row r="22">
      <c r="A22" s="1" t="s">
        <v>79</v>
      </c>
      <c r="E22" s="27"/>
    </row>
    <row r="23" ht="25.5">
      <c r="A23" s="1" t="s">
        <v>69</v>
      </c>
      <c r="B23" s="1">
        <v>4</v>
      </c>
      <c r="C23" s="26" t="s">
        <v>70</v>
      </c>
      <c r="D23" t="s">
        <v>71</v>
      </c>
      <c r="E23" s="27" t="s">
        <v>637</v>
      </c>
      <c r="F23" s="28" t="s">
        <v>73</v>
      </c>
      <c r="G23" s="29">
        <v>47.75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364</v>
      </c>
      <c r="O23" s="32">
        <f>M23*AA23</f>
        <v>0</v>
      </c>
      <c r="P23" s="1">
        <v>3</v>
      </c>
      <c r="AA23" s="1">
        <f>IF(P23=1,$O$3,IF(P23=2,$O$4,$O$5))</f>
        <v>0</v>
      </c>
    </row>
    <row r="24" ht="25.5">
      <c r="A24" s="1" t="s">
        <v>75</v>
      </c>
      <c r="E24" s="27" t="s">
        <v>635</v>
      </c>
    </row>
    <row r="25" ht="178.5">
      <c r="A25" s="1" t="s">
        <v>77</v>
      </c>
      <c r="E25" s="33" t="s">
        <v>638</v>
      </c>
    </row>
    <row r="26">
      <c r="A26" s="1" t="s">
        <v>79</v>
      </c>
      <c r="E26" s="27"/>
    </row>
    <row r="27" ht="25.5">
      <c r="A27" s="1" t="s">
        <v>69</v>
      </c>
      <c r="B27" s="1">
        <v>5</v>
      </c>
      <c r="C27" s="26" t="s">
        <v>639</v>
      </c>
      <c r="D27" t="s">
        <v>71</v>
      </c>
      <c r="E27" s="27" t="s">
        <v>640</v>
      </c>
      <c r="F27" s="28" t="s">
        <v>73</v>
      </c>
      <c r="G27" s="29">
        <v>8.0999999999999996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364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.5">
      <c r="A28" s="1" t="s">
        <v>75</v>
      </c>
      <c r="E28" s="27" t="s">
        <v>635</v>
      </c>
    </row>
    <row r="29" ht="25.5">
      <c r="A29" s="1" t="s">
        <v>77</v>
      </c>
      <c r="E29" s="33" t="s">
        <v>641</v>
      </c>
    </row>
    <row r="30" ht="165.75">
      <c r="A30" s="1" t="s">
        <v>79</v>
      </c>
      <c r="E30" s="27" t="s">
        <v>642</v>
      </c>
    </row>
    <row r="31" ht="25.5">
      <c r="A31" s="1" t="s">
        <v>69</v>
      </c>
      <c r="B31" s="1">
        <v>6</v>
      </c>
      <c r="C31" s="26" t="s">
        <v>643</v>
      </c>
      <c r="D31" t="s">
        <v>71</v>
      </c>
      <c r="E31" s="27" t="s">
        <v>644</v>
      </c>
      <c r="F31" s="28" t="s">
        <v>73</v>
      </c>
      <c r="G31" s="29">
        <v>0.13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364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75</v>
      </c>
      <c r="E32" s="27" t="s">
        <v>635</v>
      </c>
    </row>
    <row r="33" ht="25.5">
      <c r="A33" s="1" t="s">
        <v>77</v>
      </c>
      <c r="E33" s="33" t="s">
        <v>645</v>
      </c>
    </row>
    <row r="34" ht="153">
      <c r="A34" s="1" t="s">
        <v>79</v>
      </c>
      <c r="E34" s="27" t="s">
        <v>646</v>
      </c>
    </row>
    <row r="35" ht="25.5">
      <c r="A35" s="1" t="s">
        <v>69</v>
      </c>
      <c r="B35" s="1">
        <v>7</v>
      </c>
      <c r="C35" s="26" t="s">
        <v>647</v>
      </c>
      <c r="D35" t="s">
        <v>71</v>
      </c>
      <c r="E35" s="27" t="s">
        <v>648</v>
      </c>
      <c r="F35" s="28" t="s">
        <v>73</v>
      </c>
      <c r="G35" s="29">
        <v>2.7000000000000002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364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75</v>
      </c>
      <c r="E36" s="27" t="s">
        <v>635</v>
      </c>
    </row>
    <row r="37" ht="25.5">
      <c r="A37" s="1" t="s">
        <v>77</v>
      </c>
      <c r="E37" s="33" t="s">
        <v>649</v>
      </c>
    </row>
    <row r="38" ht="127.5">
      <c r="A38" s="1" t="s">
        <v>79</v>
      </c>
      <c r="E38" s="27" t="s">
        <v>650</v>
      </c>
    </row>
    <row r="39" ht="25.5">
      <c r="A39" s="1" t="s">
        <v>69</v>
      </c>
      <c r="B39" s="1">
        <v>8</v>
      </c>
      <c r="C39" s="26" t="s">
        <v>651</v>
      </c>
      <c r="D39" t="s">
        <v>71</v>
      </c>
      <c r="E39" s="27" t="s">
        <v>652</v>
      </c>
      <c r="F39" s="28" t="s">
        <v>73</v>
      </c>
      <c r="G39" s="29">
        <v>1.6000000000000001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364</v>
      </c>
      <c r="O39" s="32">
        <f>M39*AA39</f>
        <v>0</v>
      </c>
      <c r="P39" s="1">
        <v>3</v>
      </c>
      <c r="AA39" s="1">
        <f>IF(P39=1,$O$3,IF(P39=2,$O$4,$O$5))</f>
        <v>0</v>
      </c>
    </row>
    <row r="40" ht="25.5">
      <c r="A40" s="1" t="s">
        <v>75</v>
      </c>
      <c r="E40" s="27" t="s">
        <v>635</v>
      </c>
    </row>
    <row r="41" ht="25.5">
      <c r="A41" s="1" t="s">
        <v>77</v>
      </c>
      <c r="E41" s="33" t="s">
        <v>653</v>
      </c>
    </row>
    <row r="42" ht="153">
      <c r="A42" s="1" t="s">
        <v>79</v>
      </c>
      <c r="E42" s="27" t="s">
        <v>646</v>
      </c>
    </row>
    <row r="43" ht="38.25">
      <c r="A43" s="1" t="s">
        <v>69</v>
      </c>
      <c r="B43" s="1">
        <v>9</v>
      </c>
      <c r="C43" s="26" t="s">
        <v>654</v>
      </c>
      <c r="D43" t="s">
        <v>71</v>
      </c>
      <c r="E43" s="27" t="s">
        <v>655</v>
      </c>
      <c r="F43" s="28" t="s">
        <v>73</v>
      </c>
      <c r="G43" s="29">
        <v>5.5999999999999996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364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.5">
      <c r="A44" s="1" t="s">
        <v>75</v>
      </c>
      <c r="E44" s="27" t="s">
        <v>635</v>
      </c>
    </row>
    <row r="45" ht="25.5">
      <c r="A45" s="1" t="s">
        <v>77</v>
      </c>
      <c r="E45" s="33" t="s">
        <v>656</v>
      </c>
    </row>
    <row r="46" ht="153">
      <c r="A46" s="1" t="s">
        <v>79</v>
      </c>
      <c r="E46" s="27" t="s">
        <v>646</v>
      </c>
    </row>
    <row r="47">
      <c r="A47" s="1" t="s">
        <v>69</v>
      </c>
      <c r="B47" s="1">
        <v>10</v>
      </c>
      <c r="C47" s="26" t="s">
        <v>657</v>
      </c>
      <c r="D47" t="s">
        <v>71</v>
      </c>
      <c r="E47" s="27" t="s">
        <v>658</v>
      </c>
      <c r="F47" s="28" t="s">
        <v>95</v>
      </c>
      <c r="G47" s="29">
        <v>106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84</v>
      </c>
      <c r="O47" s="32">
        <f>M47*AA47</f>
        <v>0</v>
      </c>
      <c r="P47" s="1">
        <v>3</v>
      </c>
      <c r="AA47" s="1">
        <f>IF(P47=1,$O$3,IF(P47=2,$O$4,$O$5))</f>
        <v>0</v>
      </c>
    </row>
    <row r="48" ht="51">
      <c r="A48" s="1" t="s">
        <v>75</v>
      </c>
      <c r="E48" s="27" t="s">
        <v>659</v>
      </c>
    </row>
    <row r="49">
      <c r="A49" s="1" t="s">
        <v>77</v>
      </c>
    </row>
    <row r="50">
      <c r="A50" s="1" t="s">
        <v>79</v>
      </c>
      <c r="E50" s="27"/>
    </row>
  </sheetData>
  <sheetProtection sheet="1" objects="1" scenarios="1" spinCount="100000" saltValue="x+T9a5c7NvMs8n3qsl33hvnjdSt/+GTIqaQlBaeyLzUsNh3f7d9YbZI74c9PSNER7l4ZNkXKx0WPARUz+LO4cg==" hashValue="tJL7nZuqeGD35uC8Bp72huSJ8ASNfB5MvNiDlBtQm9Y4R19UJeUor/sPBVWYocGr5UwtDKXelIqHQ/Ox6nd6Mg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COUNTIFS(L8:L127,"=0",A8:A127,"P")+COUNTIFS(L8:L127,"",A8:A127,"P")+SUM(Q8:Q127)</f>
        <v>0</v>
      </c>
    </row>
    <row r="8">
      <c r="A8" s="1" t="s">
        <v>64</v>
      </c>
      <c r="C8" s="22" t="s">
        <v>660</v>
      </c>
      <c r="E8" s="23" t="s">
        <v>39</v>
      </c>
      <c r="L8" s="24">
        <f>L9+L18</f>
        <v>0</v>
      </c>
      <c r="M8" s="24">
        <f>M9+M18</f>
        <v>0</v>
      </c>
      <c r="N8" s="25"/>
    </row>
    <row r="9">
      <c r="A9" s="1" t="s">
        <v>66</v>
      </c>
      <c r="C9" s="22" t="s">
        <v>91</v>
      </c>
      <c r="E9" s="23" t="s">
        <v>92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103</v>
      </c>
      <c r="D10" t="s">
        <v>71</v>
      </c>
      <c r="E10" s="27" t="s">
        <v>661</v>
      </c>
      <c r="F10" s="28" t="s">
        <v>83</v>
      </c>
      <c r="G10" s="29">
        <v>10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84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71</v>
      </c>
    </row>
    <row r="12" ht="25.5">
      <c r="A12" s="1" t="s">
        <v>77</v>
      </c>
      <c r="E12" s="33" t="s">
        <v>662</v>
      </c>
    </row>
    <row r="13">
      <c r="A13" s="1" t="s">
        <v>79</v>
      </c>
      <c r="E13" s="27" t="s">
        <v>86</v>
      </c>
    </row>
    <row r="14">
      <c r="A14" s="1" t="s">
        <v>69</v>
      </c>
      <c r="B14" s="1">
        <v>2</v>
      </c>
      <c r="C14" s="26" t="s">
        <v>110</v>
      </c>
      <c r="D14" t="s">
        <v>71</v>
      </c>
      <c r="E14" s="27" t="s">
        <v>111</v>
      </c>
      <c r="F14" s="28" t="s">
        <v>83</v>
      </c>
      <c r="G14" s="29">
        <v>10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84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71</v>
      </c>
    </row>
    <row r="16" ht="25.5">
      <c r="A16" s="1" t="s">
        <v>77</v>
      </c>
      <c r="E16" s="33" t="s">
        <v>663</v>
      </c>
    </row>
    <row r="17">
      <c r="A17" s="1" t="s">
        <v>79</v>
      </c>
      <c r="E17" s="27" t="s">
        <v>86</v>
      </c>
    </row>
    <row r="18">
      <c r="A18" s="1" t="s">
        <v>66</v>
      </c>
      <c r="C18" s="22" t="s">
        <v>132</v>
      </c>
      <c r="E18" s="23" t="s">
        <v>133</v>
      </c>
      <c r="L18" s="24">
        <f>SUMIFS(L19:L126,A19:A126,"P")</f>
        <v>0</v>
      </c>
      <c r="M18" s="24">
        <f>SUMIFS(M19:M126,A19:A126,"P")</f>
        <v>0</v>
      </c>
      <c r="N18" s="25"/>
    </row>
    <row r="19" ht="25.5">
      <c r="A19" s="1" t="s">
        <v>69</v>
      </c>
      <c r="B19" s="1">
        <v>3</v>
      </c>
      <c r="C19" s="26" t="s">
        <v>664</v>
      </c>
      <c r="D19" t="s">
        <v>71</v>
      </c>
      <c r="E19" s="27" t="s">
        <v>665</v>
      </c>
      <c r="F19" s="28" t="s">
        <v>666</v>
      </c>
      <c r="G19" s="29">
        <v>1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84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 t="s">
        <v>667</v>
      </c>
    </row>
    <row r="21" ht="25.5">
      <c r="A21" s="1" t="s">
        <v>77</v>
      </c>
      <c r="E21" s="33" t="s">
        <v>668</v>
      </c>
    </row>
    <row r="22">
      <c r="A22" s="1" t="s">
        <v>79</v>
      </c>
      <c r="E22" s="27" t="s">
        <v>86</v>
      </c>
    </row>
    <row r="23">
      <c r="A23" s="1" t="s">
        <v>69</v>
      </c>
      <c r="B23" s="1">
        <v>4</v>
      </c>
      <c r="C23" s="26" t="s">
        <v>669</v>
      </c>
      <c r="D23" t="s">
        <v>71</v>
      </c>
      <c r="E23" s="27" t="s">
        <v>670</v>
      </c>
      <c r="F23" s="28" t="s">
        <v>136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84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71</v>
      </c>
    </row>
    <row r="25" ht="25.5">
      <c r="A25" s="1" t="s">
        <v>77</v>
      </c>
      <c r="E25" s="33" t="s">
        <v>671</v>
      </c>
    </row>
    <row r="26">
      <c r="A26" s="1" t="s">
        <v>79</v>
      </c>
      <c r="E26" s="27" t="s">
        <v>86</v>
      </c>
    </row>
    <row r="27" ht="25.5">
      <c r="A27" s="1" t="s">
        <v>69</v>
      </c>
      <c r="B27" s="1">
        <v>5</v>
      </c>
      <c r="C27" s="26" t="s">
        <v>672</v>
      </c>
      <c r="D27" t="s">
        <v>71</v>
      </c>
      <c r="E27" s="27" t="s">
        <v>673</v>
      </c>
      <c r="F27" s="28" t="s">
        <v>136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84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674</v>
      </c>
    </row>
    <row r="29" ht="25.5">
      <c r="A29" s="1" t="s">
        <v>77</v>
      </c>
      <c r="E29" s="33" t="s">
        <v>675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676</v>
      </c>
      <c r="D31" t="s">
        <v>71</v>
      </c>
      <c r="E31" s="27" t="s">
        <v>677</v>
      </c>
      <c r="F31" s="28" t="s">
        <v>136</v>
      </c>
      <c r="G31" s="29">
        <v>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84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25.5">
      <c r="A33" s="1" t="s">
        <v>77</v>
      </c>
      <c r="E33" s="33" t="s">
        <v>678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679</v>
      </c>
      <c r="D35" t="s">
        <v>71</v>
      </c>
      <c r="E35" s="27" t="s">
        <v>680</v>
      </c>
      <c r="F35" s="28" t="s">
        <v>136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84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5.5">
      <c r="A37" s="1" t="s">
        <v>77</v>
      </c>
      <c r="E37" s="33" t="s">
        <v>681</v>
      </c>
    </row>
    <row r="38">
      <c r="A38" s="1" t="s">
        <v>79</v>
      </c>
      <c r="E38" s="27" t="s">
        <v>86</v>
      </c>
    </row>
    <row r="39" ht="25.5">
      <c r="A39" s="1" t="s">
        <v>69</v>
      </c>
      <c r="B39" s="1">
        <v>8</v>
      </c>
      <c r="C39" s="26" t="s">
        <v>682</v>
      </c>
      <c r="D39" t="s">
        <v>71</v>
      </c>
      <c r="E39" s="27" t="s">
        <v>683</v>
      </c>
      <c r="F39" s="28" t="s">
        <v>136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84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684</v>
      </c>
    </row>
    <row r="41" ht="25.5">
      <c r="A41" s="1" t="s">
        <v>77</v>
      </c>
      <c r="E41" s="33" t="s">
        <v>685</v>
      </c>
    </row>
    <row r="42">
      <c r="A42" s="1" t="s">
        <v>79</v>
      </c>
      <c r="E42" s="27" t="s">
        <v>86</v>
      </c>
    </row>
    <row r="43" ht="25.5">
      <c r="A43" s="1" t="s">
        <v>69</v>
      </c>
      <c r="B43" s="1">
        <v>9</v>
      </c>
      <c r="C43" s="26" t="s">
        <v>686</v>
      </c>
      <c r="D43" t="s">
        <v>71</v>
      </c>
      <c r="E43" s="27" t="s">
        <v>687</v>
      </c>
      <c r="F43" s="28" t="s">
        <v>136</v>
      </c>
      <c r="G43" s="29">
        <v>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84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71</v>
      </c>
    </row>
    <row r="45" ht="25.5">
      <c r="A45" s="1" t="s">
        <v>77</v>
      </c>
      <c r="E45" s="33" t="s">
        <v>688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205</v>
      </c>
      <c r="D47" t="s">
        <v>71</v>
      </c>
      <c r="E47" s="27" t="s">
        <v>689</v>
      </c>
      <c r="F47" s="28" t="s">
        <v>136</v>
      </c>
      <c r="G47" s="29">
        <v>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84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71</v>
      </c>
    </row>
    <row r="49" ht="25.5">
      <c r="A49" s="1" t="s">
        <v>77</v>
      </c>
      <c r="E49" s="33" t="s">
        <v>690</v>
      </c>
    </row>
    <row r="50">
      <c r="A50" s="1" t="s">
        <v>79</v>
      </c>
      <c r="E50" s="27" t="s">
        <v>86</v>
      </c>
    </row>
    <row r="51">
      <c r="A51" s="1" t="s">
        <v>69</v>
      </c>
      <c r="B51" s="1">
        <v>11</v>
      </c>
      <c r="C51" s="26" t="s">
        <v>691</v>
      </c>
      <c r="D51" t="s">
        <v>71</v>
      </c>
      <c r="E51" s="27" t="s">
        <v>692</v>
      </c>
      <c r="F51" s="28" t="s">
        <v>136</v>
      </c>
      <c r="G51" s="29">
        <v>1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84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75</v>
      </c>
      <c r="E52" s="27" t="s">
        <v>71</v>
      </c>
    </row>
    <row r="53" ht="25.5">
      <c r="A53" s="1" t="s">
        <v>77</v>
      </c>
      <c r="E53" s="33" t="s">
        <v>693</v>
      </c>
    </row>
    <row r="54">
      <c r="A54" s="1" t="s">
        <v>79</v>
      </c>
      <c r="E54" s="27" t="s">
        <v>86</v>
      </c>
    </row>
    <row r="55">
      <c r="A55" s="1" t="s">
        <v>69</v>
      </c>
      <c r="B55" s="1">
        <v>12</v>
      </c>
      <c r="C55" s="26" t="s">
        <v>694</v>
      </c>
      <c r="D55" t="s">
        <v>71</v>
      </c>
      <c r="E55" s="27" t="s">
        <v>695</v>
      </c>
      <c r="F55" s="28" t="s">
        <v>136</v>
      </c>
      <c r="G55" s="29">
        <v>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84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75</v>
      </c>
      <c r="E56" s="27" t="s">
        <v>71</v>
      </c>
    </row>
    <row r="57" ht="25.5">
      <c r="A57" s="1" t="s">
        <v>77</v>
      </c>
      <c r="E57" s="33" t="s">
        <v>693</v>
      </c>
    </row>
    <row r="58">
      <c r="A58" s="1" t="s">
        <v>79</v>
      </c>
      <c r="E58" s="27" t="s">
        <v>86</v>
      </c>
    </row>
    <row r="59">
      <c r="A59" s="1" t="s">
        <v>69</v>
      </c>
      <c r="B59" s="1">
        <v>13</v>
      </c>
      <c r="C59" s="26" t="s">
        <v>696</v>
      </c>
      <c r="D59" t="s">
        <v>71</v>
      </c>
      <c r="E59" s="27" t="s">
        <v>697</v>
      </c>
      <c r="F59" s="28" t="s">
        <v>136</v>
      </c>
      <c r="G59" s="29">
        <v>1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84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75</v>
      </c>
      <c r="E60" s="27" t="s">
        <v>71</v>
      </c>
    </row>
    <row r="61" ht="25.5">
      <c r="A61" s="1" t="s">
        <v>77</v>
      </c>
      <c r="E61" s="33" t="s">
        <v>698</v>
      </c>
    </row>
    <row r="62">
      <c r="A62" s="1" t="s">
        <v>79</v>
      </c>
      <c r="E62" s="27" t="s">
        <v>86</v>
      </c>
    </row>
    <row r="63">
      <c r="A63" s="1" t="s">
        <v>69</v>
      </c>
      <c r="B63" s="1">
        <v>14</v>
      </c>
      <c r="C63" s="26" t="s">
        <v>699</v>
      </c>
      <c r="D63" t="s">
        <v>71</v>
      </c>
      <c r="E63" s="27" t="s">
        <v>700</v>
      </c>
      <c r="F63" s="28" t="s">
        <v>136</v>
      </c>
      <c r="G63" s="29">
        <v>1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84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75</v>
      </c>
      <c r="E64" s="27" t="s">
        <v>71</v>
      </c>
    </row>
    <row r="65" ht="25.5">
      <c r="A65" s="1" t="s">
        <v>77</v>
      </c>
      <c r="E65" s="33" t="s">
        <v>701</v>
      </c>
    </row>
    <row r="66">
      <c r="A66" s="1" t="s">
        <v>79</v>
      </c>
      <c r="E66" s="27" t="s">
        <v>86</v>
      </c>
    </row>
    <row r="67">
      <c r="A67" s="1" t="s">
        <v>69</v>
      </c>
      <c r="B67" s="1">
        <v>15</v>
      </c>
      <c r="C67" s="26" t="s">
        <v>702</v>
      </c>
      <c r="D67" t="s">
        <v>71</v>
      </c>
      <c r="E67" s="27" t="s">
        <v>703</v>
      </c>
      <c r="F67" s="28" t="s">
        <v>136</v>
      </c>
      <c r="G67" s="29">
        <v>4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84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75</v>
      </c>
      <c r="E68" s="27" t="s">
        <v>71</v>
      </c>
    </row>
    <row r="69" ht="25.5">
      <c r="A69" s="1" t="s">
        <v>77</v>
      </c>
      <c r="E69" s="33" t="s">
        <v>704</v>
      </c>
    </row>
    <row r="70">
      <c r="A70" s="1" t="s">
        <v>79</v>
      </c>
      <c r="E70" s="27" t="s">
        <v>86</v>
      </c>
    </row>
    <row r="71">
      <c r="A71" s="1" t="s">
        <v>69</v>
      </c>
      <c r="B71" s="1">
        <v>16</v>
      </c>
      <c r="C71" s="26" t="s">
        <v>705</v>
      </c>
      <c r="D71" t="s">
        <v>71</v>
      </c>
      <c r="E71" s="27" t="s">
        <v>706</v>
      </c>
      <c r="F71" s="28" t="s">
        <v>136</v>
      </c>
      <c r="G71" s="29">
        <v>16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84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75</v>
      </c>
      <c r="E72" s="27" t="s">
        <v>71</v>
      </c>
    </row>
    <row r="73" ht="25.5">
      <c r="A73" s="1" t="s">
        <v>77</v>
      </c>
      <c r="E73" s="33" t="s">
        <v>707</v>
      </c>
    </row>
    <row r="74">
      <c r="A74" s="1" t="s">
        <v>79</v>
      </c>
      <c r="E74" s="27" t="s">
        <v>86</v>
      </c>
    </row>
    <row r="75">
      <c r="A75" s="1" t="s">
        <v>69</v>
      </c>
      <c r="B75" s="1">
        <v>17</v>
      </c>
      <c r="C75" s="26" t="s">
        <v>708</v>
      </c>
      <c r="D75" t="s">
        <v>71</v>
      </c>
      <c r="E75" s="27" t="s">
        <v>709</v>
      </c>
      <c r="F75" s="28" t="s">
        <v>136</v>
      </c>
      <c r="G75" s="29">
        <v>4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84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75</v>
      </c>
      <c r="E76" s="27" t="s">
        <v>71</v>
      </c>
    </row>
    <row r="77" ht="25.5">
      <c r="A77" s="1" t="s">
        <v>77</v>
      </c>
      <c r="E77" s="33" t="s">
        <v>704</v>
      </c>
    </row>
    <row r="78">
      <c r="A78" s="1" t="s">
        <v>79</v>
      </c>
      <c r="E78" s="27" t="s">
        <v>86</v>
      </c>
    </row>
    <row r="79">
      <c r="A79" s="1" t="s">
        <v>69</v>
      </c>
      <c r="B79" s="1">
        <v>18</v>
      </c>
      <c r="C79" s="26" t="s">
        <v>710</v>
      </c>
      <c r="D79" t="s">
        <v>71</v>
      </c>
      <c r="E79" s="27" t="s">
        <v>711</v>
      </c>
      <c r="F79" s="28" t="s">
        <v>136</v>
      </c>
      <c r="G79" s="29">
        <v>1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84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75</v>
      </c>
      <c r="E80" s="27" t="s">
        <v>71</v>
      </c>
    </row>
    <row r="81" ht="25.5">
      <c r="A81" s="1" t="s">
        <v>77</v>
      </c>
      <c r="E81" s="33" t="s">
        <v>712</v>
      </c>
    </row>
    <row r="82">
      <c r="A82" s="1" t="s">
        <v>79</v>
      </c>
      <c r="E82" s="27" t="s">
        <v>86</v>
      </c>
    </row>
    <row r="83" ht="25.5">
      <c r="A83" s="1" t="s">
        <v>69</v>
      </c>
      <c r="B83" s="1">
        <v>19</v>
      </c>
      <c r="C83" s="26" t="s">
        <v>713</v>
      </c>
      <c r="D83" t="s">
        <v>71</v>
      </c>
      <c r="E83" s="27" t="s">
        <v>714</v>
      </c>
      <c r="F83" s="28" t="s">
        <v>136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84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75</v>
      </c>
      <c r="E84" s="27" t="s">
        <v>71</v>
      </c>
    </row>
    <row r="85" ht="25.5">
      <c r="A85" s="1" t="s">
        <v>77</v>
      </c>
      <c r="E85" s="33" t="s">
        <v>715</v>
      </c>
    </row>
    <row r="86">
      <c r="A86" s="1" t="s">
        <v>79</v>
      </c>
      <c r="E86" s="27" t="s">
        <v>86</v>
      </c>
    </row>
    <row r="87">
      <c r="A87" s="1" t="s">
        <v>69</v>
      </c>
      <c r="B87" s="1">
        <v>20</v>
      </c>
      <c r="C87" s="26" t="s">
        <v>264</v>
      </c>
      <c r="D87" t="s">
        <v>71</v>
      </c>
      <c r="E87" s="27" t="s">
        <v>265</v>
      </c>
      <c r="F87" s="28" t="s">
        <v>108</v>
      </c>
      <c r="G87" s="29">
        <v>40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84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75</v>
      </c>
      <c r="E88" s="27" t="s">
        <v>71</v>
      </c>
    </row>
    <row r="89" ht="25.5">
      <c r="A89" s="1" t="s">
        <v>77</v>
      </c>
      <c r="E89" s="33" t="s">
        <v>716</v>
      </c>
    </row>
    <row r="90">
      <c r="A90" s="1" t="s">
        <v>79</v>
      </c>
      <c r="E90" s="27" t="s">
        <v>86</v>
      </c>
    </row>
    <row r="91">
      <c r="A91" s="1" t="s">
        <v>69</v>
      </c>
      <c r="B91" s="1">
        <v>21</v>
      </c>
      <c r="C91" s="26" t="s">
        <v>338</v>
      </c>
      <c r="D91" t="s">
        <v>71</v>
      </c>
      <c r="E91" s="27" t="s">
        <v>339</v>
      </c>
      <c r="F91" s="28" t="s">
        <v>108</v>
      </c>
      <c r="G91" s="29">
        <v>40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84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75</v>
      </c>
      <c r="E92" s="27" t="s">
        <v>71</v>
      </c>
    </row>
    <row r="93" ht="25.5">
      <c r="A93" s="1" t="s">
        <v>77</v>
      </c>
      <c r="E93" s="33" t="s">
        <v>717</v>
      </c>
    </row>
    <row r="94">
      <c r="A94" s="1" t="s">
        <v>79</v>
      </c>
      <c r="E94" s="27" t="s">
        <v>86</v>
      </c>
    </row>
    <row r="95">
      <c r="A95" s="1" t="s">
        <v>69</v>
      </c>
      <c r="B95" s="1">
        <v>22</v>
      </c>
      <c r="C95" s="26" t="s">
        <v>341</v>
      </c>
      <c r="D95" t="s">
        <v>71</v>
      </c>
      <c r="E95" s="27" t="s">
        <v>342</v>
      </c>
      <c r="F95" s="28" t="s">
        <v>136</v>
      </c>
      <c r="G95" s="29">
        <v>8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84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75</v>
      </c>
      <c r="E96" s="27" t="s">
        <v>71</v>
      </c>
    </row>
    <row r="97" ht="25.5">
      <c r="A97" s="1" t="s">
        <v>77</v>
      </c>
      <c r="E97" s="33" t="s">
        <v>718</v>
      </c>
    </row>
    <row r="98">
      <c r="A98" s="1" t="s">
        <v>79</v>
      </c>
      <c r="E98" s="27" t="s">
        <v>86</v>
      </c>
    </row>
    <row r="99">
      <c r="A99" s="1" t="s">
        <v>69</v>
      </c>
      <c r="B99" s="1">
        <v>23</v>
      </c>
      <c r="C99" s="26" t="s">
        <v>719</v>
      </c>
      <c r="D99" t="s">
        <v>71</v>
      </c>
      <c r="E99" s="27" t="s">
        <v>720</v>
      </c>
      <c r="F99" s="28" t="s">
        <v>108</v>
      </c>
      <c r="G99" s="29">
        <v>50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84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75</v>
      </c>
      <c r="E100" s="27" t="s">
        <v>71</v>
      </c>
    </row>
    <row r="101" ht="25.5">
      <c r="A101" s="1" t="s">
        <v>77</v>
      </c>
      <c r="E101" s="33" t="s">
        <v>721</v>
      </c>
    </row>
    <row r="102">
      <c r="A102" s="1" t="s">
        <v>79</v>
      </c>
      <c r="E102" s="27" t="s">
        <v>86</v>
      </c>
    </row>
    <row r="103">
      <c r="A103" s="1" t="s">
        <v>69</v>
      </c>
      <c r="B103" s="1">
        <v>24</v>
      </c>
      <c r="C103" s="26" t="s">
        <v>722</v>
      </c>
      <c r="D103" t="s">
        <v>71</v>
      </c>
      <c r="E103" s="27" t="s">
        <v>723</v>
      </c>
      <c r="F103" s="28" t="s">
        <v>108</v>
      </c>
      <c r="G103" s="29">
        <v>25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84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75</v>
      </c>
      <c r="E104" s="27" t="s">
        <v>71</v>
      </c>
    </row>
    <row r="105" ht="25.5">
      <c r="A105" s="1" t="s">
        <v>77</v>
      </c>
      <c r="E105" s="33" t="s">
        <v>724</v>
      </c>
    </row>
    <row r="106">
      <c r="A106" s="1" t="s">
        <v>79</v>
      </c>
      <c r="E106" s="27" t="s">
        <v>86</v>
      </c>
    </row>
    <row r="107" ht="25.5">
      <c r="A107" s="1" t="s">
        <v>69</v>
      </c>
      <c r="B107" s="1">
        <v>25</v>
      </c>
      <c r="C107" s="26" t="s">
        <v>713</v>
      </c>
      <c r="D107" t="s">
        <v>91</v>
      </c>
      <c r="E107" s="27" t="s">
        <v>714</v>
      </c>
      <c r="F107" s="28" t="s">
        <v>136</v>
      </c>
      <c r="G107" s="29">
        <v>1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84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75</v>
      </c>
      <c r="E108" s="27" t="s">
        <v>71</v>
      </c>
    </row>
    <row r="109" ht="25.5">
      <c r="A109" s="1" t="s">
        <v>77</v>
      </c>
      <c r="E109" s="33" t="s">
        <v>715</v>
      </c>
    </row>
    <row r="110">
      <c r="A110" s="1" t="s">
        <v>79</v>
      </c>
      <c r="E110" s="27" t="s">
        <v>86</v>
      </c>
    </row>
    <row r="111" ht="25.5">
      <c r="A111" s="1" t="s">
        <v>69</v>
      </c>
      <c r="B111" s="1">
        <v>26</v>
      </c>
      <c r="C111" s="26" t="s">
        <v>725</v>
      </c>
      <c r="D111" t="s">
        <v>71</v>
      </c>
      <c r="E111" s="27" t="s">
        <v>726</v>
      </c>
      <c r="F111" s="28" t="s">
        <v>136</v>
      </c>
      <c r="G111" s="29">
        <v>2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84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75</v>
      </c>
      <c r="E112" s="27" t="s">
        <v>71</v>
      </c>
    </row>
    <row r="113" ht="25.5">
      <c r="A113" s="1" t="s">
        <v>77</v>
      </c>
      <c r="E113" s="33" t="s">
        <v>727</v>
      </c>
    </row>
    <row r="114">
      <c r="A114" s="1" t="s">
        <v>79</v>
      </c>
      <c r="E114" s="27" t="s">
        <v>86</v>
      </c>
    </row>
    <row r="115" ht="25.5">
      <c r="A115" s="1" t="s">
        <v>69</v>
      </c>
      <c r="B115" s="1">
        <v>27</v>
      </c>
      <c r="C115" s="26" t="s">
        <v>728</v>
      </c>
      <c r="D115" t="s">
        <v>71</v>
      </c>
      <c r="E115" s="27" t="s">
        <v>729</v>
      </c>
      <c r="F115" s="28" t="s">
        <v>136</v>
      </c>
      <c r="G115" s="29">
        <v>1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84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75</v>
      </c>
      <c r="E116" s="27" t="s">
        <v>730</v>
      </c>
    </row>
    <row r="117" ht="25.5">
      <c r="A117" s="1" t="s">
        <v>77</v>
      </c>
      <c r="E117" s="33" t="s">
        <v>731</v>
      </c>
    </row>
    <row r="118">
      <c r="A118" s="1" t="s">
        <v>79</v>
      </c>
      <c r="E118" s="27" t="s">
        <v>86</v>
      </c>
    </row>
    <row r="119">
      <c r="A119" s="1" t="s">
        <v>69</v>
      </c>
      <c r="B119" s="1">
        <v>28</v>
      </c>
      <c r="C119" s="26" t="s">
        <v>732</v>
      </c>
      <c r="D119" t="s">
        <v>71</v>
      </c>
      <c r="E119" s="27" t="s">
        <v>733</v>
      </c>
      <c r="F119" s="28" t="s">
        <v>136</v>
      </c>
      <c r="G119" s="29">
        <v>2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84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75</v>
      </c>
      <c r="E120" s="27" t="s">
        <v>71</v>
      </c>
    </row>
    <row r="121" ht="25.5">
      <c r="A121" s="1" t="s">
        <v>77</v>
      </c>
      <c r="E121" s="33" t="s">
        <v>727</v>
      </c>
    </row>
    <row r="122">
      <c r="A122" s="1" t="s">
        <v>79</v>
      </c>
      <c r="E122" s="27" t="s">
        <v>86</v>
      </c>
    </row>
    <row r="123" ht="25.5">
      <c r="A123" s="1" t="s">
        <v>69</v>
      </c>
      <c r="B123" s="1">
        <v>29</v>
      </c>
      <c r="C123" s="26" t="s">
        <v>237</v>
      </c>
      <c r="D123" t="s">
        <v>71</v>
      </c>
      <c r="E123" s="27" t="s">
        <v>734</v>
      </c>
      <c r="F123" s="28" t="s">
        <v>136</v>
      </c>
      <c r="G123" s="29">
        <v>1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84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75</v>
      </c>
      <c r="E124" s="27" t="s">
        <v>735</v>
      </c>
    </row>
    <row r="125" ht="25.5">
      <c r="A125" s="1" t="s">
        <v>77</v>
      </c>
      <c r="E125" s="33" t="s">
        <v>736</v>
      </c>
    </row>
    <row r="126">
      <c r="A126" s="1" t="s">
        <v>79</v>
      </c>
      <c r="E126" s="27" t="s">
        <v>86</v>
      </c>
    </row>
  </sheetData>
  <sheetProtection sheet="1" objects="1" scenarios="1" spinCount="100000" saltValue="4JT+DiY1mDvu1RrseJ/p7emQ1hiwpcKWCyWBSbIPlutj6QslNRRSbE2p4uY/UrE8aDjZSGO2KYa+3kE8/l5/Og==" hashValue="3bz8aFNq4bKlgubwGg83Rq/cfzHi7G5kGqNiIDnczWcgRj8gydQYaPqqogeP4Baa39V8W4fSAcL3aPiWor/OcQ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40</v>
      </c>
      <c r="M3" s="20">
        <f>Rekapitulace!C24</f>
        <v>0</v>
      </c>
      <c r="N3" s="6" t="s">
        <v>3</v>
      </c>
      <c r="O3">
        <v>0</v>
      </c>
      <c r="P3">
        <v>2</v>
      </c>
    </row>
    <row r="4" ht="34.01575" customHeight="1">
      <c r="A4" s="16" t="s">
        <v>47</v>
      </c>
      <c r="B4" s="17" t="s">
        <v>48</v>
      </c>
      <c r="C4" s="18" t="s">
        <v>40</v>
      </c>
      <c r="D4" s="1"/>
      <c r="E4" s="17" t="s">
        <v>41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COUNTIFS(L8:L39,"=0",A8:A39,"P")+COUNTIFS(L8:L39,"",A8:A39,"P")+SUM(Q8:Q39)</f>
        <v>0</v>
      </c>
    </row>
    <row r="8">
      <c r="A8" s="1" t="s">
        <v>64</v>
      </c>
      <c r="C8" s="22" t="s">
        <v>737</v>
      </c>
      <c r="E8" s="23" t="s">
        <v>43</v>
      </c>
      <c r="L8" s="24">
        <f>L9+L22</f>
        <v>0</v>
      </c>
      <c r="M8" s="24">
        <f>M9+M22</f>
        <v>0</v>
      </c>
      <c r="N8" s="25"/>
    </row>
    <row r="9">
      <c r="A9" s="1" t="s">
        <v>66</v>
      </c>
      <c r="C9" s="22" t="s">
        <v>91</v>
      </c>
      <c r="E9" s="23" t="s">
        <v>738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69</v>
      </c>
      <c r="B10" s="1">
        <v>1</v>
      </c>
      <c r="C10" s="26" t="s">
        <v>739</v>
      </c>
      <c r="D10" t="s">
        <v>71</v>
      </c>
      <c r="E10" s="27" t="s">
        <v>740</v>
      </c>
      <c r="F10" s="28" t="s">
        <v>89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74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741</v>
      </c>
    </row>
    <row r="12" ht="25.5">
      <c r="A12" s="1" t="s">
        <v>77</v>
      </c>
      <c r="E12" s="33" t="s">
        <v>742</v>
      </c>
    </row>
    <row r="13" ht="140.25">
      <c r="A13" s="1" t="s">
        <v>79</v>
      </c>
      <c r="E13" s="27" t="s">
        <v>743</v>
      </c>
    </row>
    <row r="14">
      <c r="A14" s="1" t="s">
        <v>69</v>
      </c>
      <c r="B14" s="1">
        <v>2</v>
      </c>
      <c r="C14" s="26" t="s">
        <v>744</v>
      </c>
      <c r="D14" t="s">
        <v>71</v>
      </c>
      <c r="E14" s="27" t="s">
        <v>745</v>
      </c>
      <c r="F14" s="28" t="s">
        <v>89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74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741</v>
      </c>
    </row>
    <row r="16" ht="25.5">
      <c r="A16" s="1" t="s">
        <v>77</v>
      </c>
      <c r="E16" s="33" t="s">
        <v>742</v>
      </c>
    </row>
    <row r="17" ht="89.25">
      <c r="A17" s="1" t="s">
        <v>79</v>
      </c>
      <c r="E17" s="27" t="s">
        <v>746</v>
      </c>
    </row>
    <row r="18">
      <c r="A18" s="1" t="s">
        <v>69</v>
      </c>
      <c r="B18" s="1">
        <v>3</v>
      </c>
      <c r="C18" s="26" t="s">
        <v>747</v>
      </c>
      <c r="D18" t="s">
        <v>71</v>
      </c>
      <c r="E18" s="27" t="s">
        <v>748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74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741</v>
      </c>
    </row>
    <row r="20" ht="25.5">
      <c r="A20" s="1" t="s">
        <v>77</v>
      </c>
      <c r="E20" s="33" t="s">
        <v>742</v>
      </c>
    </row>
    <row r="21" ht="89.25">
      <c r="A21" s="1" t="s">
        <v>79</v>
      </c>
      <c r="E21" s="27" t="s">
        <v>749</v>
      </c>
    </row>
    <row r="22">
      <c r="A22" s="1" t="s">
        <v>66</v>
      </c>
      <c r="C22" s="22" t="s">
        <v>116</v>
      </c>
      <c r="E22" s="23" t="s">
        <v>632</v>
      </c>
      <c r="L22" s="24">
        <f>SUMIFS(L23:L38,A23:A38,"P")</f>
        <v>0</v>
      </c>
      <c r="M22" s="24">
        <f>SUMIFS(M23:M38,A23:A38,"P")</f>
        <v>0</v>
      </c>
      <c r="N22" s="25"/>
    </row>
    <row r="23">
      <c r="A23" s="1" t="s">
        <v>69</v>
      </c>
      <c r="B23" s="1">
        <v>4</v>
      </c>
      <c r="C23" s="26" t="s">
        <v>750</v>
      </c>
      <c r="D23" t="s">
        <v>71</v>
      </c>
      <c r="E23" s="27" t="s">
        <v>751</v>
      </c>
      <c r="F23" s="28" t="s">
        <v>89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74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752</v>
      </c>
    </row>
    <row r="25" ht="25.5">
      <c r="A25" s="1" t="s">
        <v>77</v>
      </c>
      <c r="E25" s="33" t="s">
        <v>742</v>
      </c>
    </row>
    <row r="26" ht="89.25">
      <c r="A26" s="1" t="s">
        <v>79</v>
      </c>
      <c r="E26" s="27" t="s">
        <v>753</v>
      </c>
    </row>
    <row r="27">
      <c r="A27" s="1" t="s">
        <v>69</v>
      </c>
      <c r="B27" s="1">
        <v>5</v>
      </c>
      <c r="C27" s="26" t="s">
        <v>754</v>
      </c>
      <c r="D27" t="s">
        <v>71</v>
      </c>
      <c r="E27" s="27" t="s">
        <v>755</v>
      </c>
      <c r="F27" s="28" t="s">
        <v>89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74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756</v>
      </c>
    </row>
    <row r="29" ht="25.5">
      <c r="A29" s="1" t="s">
        <v>77</v>
      </c>
      <c r="E29" s="33" t="s">
        <v>742</v>
      </c>
    </row>
    <row r="30" ht="76.5">
      <c r="A30" s="1" t="s">
        <v>79</v>
      </c>
      <c r="E30" s="27" t="s">
        <v>757</v>
      </c>
    </row>
    <row r="31">
      <c r="A31" s="1" t="s">
        <v>69</v>
      </c>
      <c r="B31" s="1">
        <v>6</v>
      </c>
      <c r="C31" s="26" t="s">
        <v>758</v>
      </c>
      <c r="D31" t="s">
        <v>71</v>
      </c>
      <c r="E31" s="27" t="s">
        <v>759</v>
      </c>
      <c r="F31" s="28" t="s">
        <v>89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74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75</v>
      </c>
      <c r="E32" s="27" t="s">
        <v>760</v>
      </c>
    </row>
    <row r="33" ht="25.5">
      <c r="A33" s="1" t="s">
        <v>77</v>
      </c>
      <c r="E33" s="33" t="s">
        <v>742</v>
      </c>
    </row>
    <row r="34" ht="89.25">
      <c r="A34" s="1" t="s">
        <v>79</v>
      </c>
      <c r="E34" s="27" t="s">
        <v>761</v>
      </c>
    </row>
    <row r="35">
      <c r="A35" s="1" t="s">
        <v>69</v>
      </c>
      <c r="B35" s="1">
        <v>7</v>
      </c>
      <c r="C35" s="26" t="s">
        <v>762</v>
      </c>
      <c r="D35" t="s">
        <v>71</v>
      </c>
      <c r="E35" s="27" t="s">
        <v>763</v>
      </c>
      <c r="F35" s="28" t="s">
        <v>89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74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764</v>
      </c>
    </row>
    <row r="37" ht="25.5">
      <c r="A37" s="1" t="s">
        <v>77</v>
      </c>
      <c r="E37" s="33" t="s">
        <v>765</v>
      </c>
    </row>
    <row r="38" ht="114.75">
      <c r="A38" s="1" t="s">
        <v>79</v>
      </c>
      <c r="E38" s="27" t="s">
        <v>766</v>
      </c>
    </row>
  </sheetData>
  <sheetProtection sheet="1" objects="1" scenarios="1" spinCount="100000" saltValue="g/USnp58651ukRIzfP27q5sfsj6I9rFh/CQHbSjrBdB6/7AZJ4XJO3PJt3WHcERDLrMnH49Ed7mAY3Wd3MCtwA==" hashValue="yxJQRTr7ukcIYh3e/DNouQgQeOShLLyvwUlG2nET5qUoPYQ4Q8BpXkZvRsm5TTMOB4oOzC/IkrRlhvEbozsbLQ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2026-03-23T06:47:38Z</dcterms:created>
  <dcterms:modified xsi:type="dcterms:W3CDTF">2026-03-23T06:47:42Z</dcterms:modified>
</cp:coreProperties>
</file>